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48\bgp$\K-EK\30_Einkauf\11_Vergabemanagement\04_Vergaben\2026\AS260070_Automic_BGW\03_Vergabeauswertung\01_Angebotsverfahren\03_Bewertung\"/>
    </mc:Choice>
  </mc:AlternateContent>
  <xr:revisionPtr revIDLastSave="0" documentId="13_ncr:1_{1F35CABC-2144-4238-BA91-DB19EC19C245}" xr6:coauthVersionLast="47" xr6:coauthVersionMax="47" xr10:uidLastSave="{00000000-0000-0000-0000-000000000000}"/>
  <bookViews>
    <workbookView xWindow="-120" yWindow="-120" windowWidth="29040" windowHeight="15720" xr2:uid="{0882AE16-F6A8-41E3-A298-6287B72D1DE3}"/>
  </bookViews>
  <sheets>
    <sheet name="Gesamtbewertung" sheetId="6" r:id="rId1"/>
    <sheet name="Krit. Automic Supporter" sheetId="4" r:id="rId2"/>
    <sheet name="Krit. Automic Development Eng." sheetId="7" r:id="rId3"/>
    <sheet name="Krit. Automic Operation Eng."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8" l="1"/>
  <c r="O18" i="8"/>
  <c r="O19" i="8" s="1"/>
  <c r="W35" i="6" s="1"/>
  <c r="N9" i="8"/>
  <c r="N18" i="8" s="1"/>
  <c r="N19" i="8" s="1"/>
  <c r="U35" i="6" s="1"/>
  <c r="M9" i="8"/>
  <c r="M18" i="8"/>
  <c r="M19" i="8" s="1"/>
  <c r="S35" i="6" s="1"/>
  <c r="L9" i="8"/>
  <c r="L18" i="8" s="1"/>
  <c r="L19" i="8" s="1"/>
  <c r="Q35" i="6" s="1"/>
  <c r="K9" i="8"/>
  <c r="K18" i="8" s="1"/>
  <c r="K19" i="8" s="1"/>
  <c r="O35" i="6" s="1"/>
  <c r="J9" i="8"/>
  <c r="J18" i="8" s="1"/>
  <c r="J19" i="8" s="1"/>
  <c r="M35" i="6" s="1"/>
  <c r="I9" i="8"/>
  <c r="I18" i="8" s="1"/>
  <c r="I19" i="8" s="1"/>
  <c r="K35" i="6" s="1"/>
  <c r="H9" i="8"/>
  <c r="H18" i="8" s="1"/>
  <c r="H19" i="8" s="1"/>
  <c r="I35" i="6" s="1"/>
  <c r="G9" i="8"/>
  <c r="G18" i="8" s="1"/>
  <c r="G19" i="8" s="1"/>
  <c r="G35" i="6" s="1"/>
  <c r="F9" i="8"/>
  <c r="F18" i="8" s="1"/>
  <c r="F19" i="8" s="1"/>
  <c r="E35" i="6" s="1"/>
  <c r="O9" i="7"/>
  <c r="O18" i="7" s="1"/>
  <c r="O19" i="7" s="1"/>
  <c r="W34" i="6" s="1"/>
  <c r="N9" i="7"/>
  <c r="N18" i="7" s="1"/>
  <c r="N19" i="7" s="1"/>
  <c r="U34" i="6" s="1"/>
  <c r="M9" i="7"/>
  <c r="M18" i="7" s="1"/>
  <c r="M19" i="7" s="1"/>
  <c r="S34" i="6" s="1"/>
  <c r="L9" i="7"/>
  <c r="L18" i="7" s="1"/>
  <c r="L19" i="7" s="1"/>
  <c r="Q34" i="6" s="1"/>
  <c r="K9" i="7"/>
  <c r="K18" i="7" s="1"/>
  <c r="K19" i="7" s="1"/>
  <c r="O34" i="6" s="1"/>
  <c r="J9" i="7"/>
  <c r="J18" i="7" s="1"/>
  <c r="J19" i="7" s="1"/>
  <c r="M34" i="6" s="1"/>
  <c r="I9" i="7"/>
  <c r="I18" i="7" s="1"/>
  <c r="I19" i="7" s="1"/>
  <c r="K34" i="6" s="1"/>
  <c r="H9" i="7"/>
  <c r="H18" i="7" s="1"/>
  <c r="H19" i="7" s="1"/>
  <c r="I34" i="6" s="1"/>
  <c r="G9" i="7"/>
  <c r="G18" i="7"/>
  <c r="G19" i="7" s="1"/>
  <c r="G34" i="6" s="1"/>
  <c r="F9" i="7"/>
  <c r="F18" i="7" s="1"/>
  <c r="F19" i="7" s="1"/>
  <c r="E34" i="6" s="1"/>
  <c r="O9" i="4"/>
  <c r="N9" i="4"/>
  <c r="N19" i="4" s="1"/>
  <c r="N20" i="4" s="1"/>
  <c r="U33" i="6" s="1"/>
  <c r="U36" i="6" s="1"/>
  <c r="M9" i="4"/>
  <c r="M19" i="4" s="1"/>
  <c r="M20" i="4" s="1"/>
  <c r="S33" i="6" s="1"/>
  <c r="S36" i="6" s="1"/>
  <c r="L9" i="4"/>
  <c r="L19" i="4" s="1"/>
  <c r="L20" i="4" s="1"/>
  <c r="Q33" i="6" s="1"/>
  <c r="Q36" i="6" s="1"/>
  <c r="K9" i="4"/>
  <c r="J9" i="4"/>
  <c r="I9" i="4"/>
  <c r="H9" i="4"/>
  <c r="H19" i="4" s="1"/>
  <c r="H20" i="4" s="1"/>
  <c r="I33" i="6" s="1"/>
  <c r="I36" i="6" s="1"/>
  <c r="F9" i="4"/>
  <c r="F19" i="4" s="1"/>
  <c r="F20" i="4" s="1"/>
  <c r="E33" i="6" s="1"/>
  <c r="G9" i="4"/>
  <c r="W45" i="6"/>
  <c r="U45" i="6"/>
  <c r="S45" i="6"/>
  <c r="Q45" i="6"/>
  <c r="O45" i="6"/>
  <c r="M45" i="6"/>
  <c r="K45" i="6"/>
  <c r="I45" i="6"/>
  <c r="G45" i="6"/>
  <c r="E45" i="6"/>
  <c r="E29" i="6"/>
  <c r="O2" i="8"/>
  <c r="N2" i="8"/>
  <c r="M2" i="8"/>
  <c r="L2" i="8"/>
  <c r="K2" i="8"/>
  <c r="J2" i="8"/>
  <c r="I2" i="8"/>
  <c r="H2" i="8"/>
  <c r="G2" i="8"/>
  <c r="F2" i="8"/>
  <c r="O2" i="7"/>
  <c r="N2" i="7"/>
  <c r="M2" i="7"/>
  <c r="L2" i="7"/>
  <c r="K2" i="7"/>
  <c r="J2" i="7"/>
  <c r="I2" i="7"/>
  <c r="H2" i="7"/>
  <c r="G2" i="7"/>
  <c r="F2" i="7"/>
  <c r="O2" i="4"/>
  <c r="N2" i="4"/>
  <c r="M2" i="4"/>
  <c r="L2" i="4"/>
  <c r="K2" i="4"/>
  <c r="J2" i="4"/>
  <c r="I2" i="4"/>
  <c r="H2" i="4"/>
  <c r="G2" i="4"/>
  <c r="F2" i="4"/>
  <c r="W29" i="6"/>
  <c r="U29" i="6"/>
  <c r="S29" i="6"/>
  <c r="Q29" i="6"/>
  <c r="O29" i="6"/>
  <c r="M29" i="6"/>
  <c r="K29" i="6"/>
  <c r="I29" i="6"/>
  <c r="G29" i="6"/>
  <c r="O19" i="4"/>
  <c r="O20" i="4" s="1"/>
  <c r="W33" i="6" s="1"/>
  <c r="W36" i="6" s="1"/>
  <c r="K19" i="4"/>
  <c r="K20" i="4" s="1"/>
  <c r="O33" i="6" s="1"/>
  <c r="O36" i="6" s="1"/>
  <c r="J19" i="4"/>
  <c r="J20" i="4" s="1"/>
  <c r="M33" i="6" s="1"/>
  <c r="M36" i="6" s="1"/>
  <c r="I19" i="4"/>
  <c r="I20" i="4" s="1"/>
  <c r="K33" i="6" s="1"/>
  <c r="K36" i="6" s="1"/>
  <c r="D54" i="6"/>
  <c r="U46" i="6" s="1"/>
  <c r="G19" i="4"/>
  <c r="G20" i="4"/>
  <c r="G33" i="6" s="1"/>
  <c r="G36" i="6" s="1"/>
  <c r="M49" i="6" l="1"/>
  <c r="Q49" i="6"/>
  <c r="U49" i="6"/>
  <c r="E36" i="6"/>
  <c r="E49" i="6" s="1"/>
  <c r="I49" i="6"/>
  <c r="W46" i="6"/>
  <c r="W49" i="6" s="1"/>
  <c r="E46" i="6"/>
  <c r="I46" i="6"/>
  <c r="G46" i="6"/>
  <c r="G49" i="6" s="1"/>
  <c r="M46" i="6"/>
  <c r="Q46" i="6"/>
  <c r="K46" i="6"/>
  <c r="K49" i="6" s="1"/>
  <c r="O46" i="6"/>
  <c r="O49" i="6" s="1"/>
  <c r="S46" i="6"/>
  <c r="S49" i="6" s="1"/>
  <c r="K52" i="6" l="1"/>
  <c r="G52" i="6"/>
  <c r="W52" i="6"/>
  <c r="S52" i="6"/>
  <c r="O52" i="6"/>
  <c r="I52" i="6"/>
  <c r="E52" i="6"/>
  <c r="M52" i="6"/>
  <c r="U52" i="6"/>
  <c r="Q52" i="6"/>
</calcChain>
</file>

<file path=xl/sharedStrings.xml><?xml version="1.0" encoding="utf-8"?>
<sst xmlns="http://schemas.openxmlformats.org/spreadsheetml/2006/main" count="471" uniqueCount="125">
  <si>
    <t>Bewertung der Eignungskriterien, der Mindestanforderungen, der Referenzen und der Profile der Bieter</t>
  </si>
  <si>
    <t>Eignungskriterien</t>
  </si>
  <si>
    <t>Kriterien</t>
  </si>
  <si>
    <t>Bieter nn</t>
  </si>
  <si>
    <t>1 III.1.1) Befähigung und Erlaubnis  zur Berufsausübung</t>
  </si>
  <si>
    <t>1.1 a)</t>
  </si>
  <si>
    <t>Angaben zum Firmenprofil - Formblatt Unternehmensdaten</t>
  </si>
  <si>
    <t>ja/nein</t>
  </si>
  <si>
    <t xml:space="preserve">1.2 b) </t>
  </si>
  <si>
    <t>Eigenerklärung über Ausschlussgründe</t>
  </si>
  <si>
    <t xml:space="preserve">1.3 c) </t>
  </si>
  <si>
    <t>Aktueller Handelsregisterauszug</t>
  </si>
  <si>
    <t>1.4 d)</t>
  </si>
  <si>
    <t>Haftpflichtversicherung 1.000.000,00 €</t>
  </si>
  <si>
    <t>2 III.1.2) Wirtschaftliche und finanzielle Leistungsfähigkeit</t>
  </si>
  <si>
    <t>2.2 a) 2.2.1</t>
  </si>
  <si>
    <t>Gesamtumsatz 2023</t>
  </si>
  <si>
    <t>Betrag</t>
  </si>
  <si>
    <t>2.2 a) 2.2.2</t>
  </si>
  <si>
    <t>Gesamtumsatz 2024</t>
  </si>
  <si>
    <t>2.2 a) 2.2.3</t>
  </si>
  <si>
    <t>Gesamtumsatz 2025</t>
  </si>
  <si>
    <t>2.3 b) 2.3.1</t>
  </si>
  <si>
    <t>Umsatz gem. LB 2023 (über alle drei GJ mind. 1,0 Mio. €)</t>
  </si>
  <si>
    <t>2.3 b) 2.3.2</t>
  </si>
  <si>
    <t>Umsatz gem. LB 2024 (über alle drei GJ mind. 1,0 Mio. €)</t>
  </si>
  <si>
    <t>2.3 b) 2.3.3</t>
  </si>
  <si>
    <t>Umsatz gem. LB 2025 (über alle drei GJ mind. 1,0 Mio. €)</t>
  </si>
  <si>
    <t>3 III.1.3) Technische und berufliche Leistungsfähigkeit</t>
  </si>
  <si>
    <t>Bewertung</t>
  </si>
  <si>
    <t>Kommentar</t>
  </si>
  <si>
    <t>Mindestanforderungen</t>
  </si>
  <si>
    <t>3.1 a)</t>
  </si>
  <si>
    <t>3.2 b)</t>
  </si>
  <si>
    <t xml:space="preserve">Anzahl der Fremdleister  (mindestens ein Profil pro Rolle) , die das Unternehmen für Dienstleistungen im Sinne der Anforderungsprofile bereitstellen kann und deren Muttersprache Deutsch ist oder die mindestens die Kompetenzstufe B2 (GER/CCEFR) in Deutsch aufweisen
</t>
  </si>
  <si>
    <t>3.3. c)</t>
  </si>
  <si>
    <t>Mindestanzahl: ein Profil pro ausgeschriebener Rolle</t>
  </si>
  <si>
    <t>Gesamtpunktzahl
Firmenreferenzen</t>
  </si>
  <si>
    <t>Bewertung der Firmenreferenzen</t>
  </si>
  <si>
    <t>Gesamtpunktzahl der Firmenreferenzen ( Maximalwert 15 Punkte für alle Referenzen)</t>
  </si>
  <si>
    <t>Gewichtete Gesamtpunktzahl der Firmenreferenzen (gewichtet = max. 20 Punkte)</t>
  </si>
  <si>
    <t>Die Punktevergabe erfolgt gemäß Tabellenblatt Krit. &lt;rolle&gt;</t>
  </si>
  <si>
    <t>Bewertung der Profile</t>
  </si>
  <si>
    <t>Gesamtpunktzahl Profil Automic Supporter</t>
  </si>
  <si>
    <t>Gesamtpunktzahl Profil Automic Development Engineer</t>
  </si>
  <si>
    <t>Gesamtpunktzahl Profil Automic Operation Engineer</t>
  </si>
  <si>
    <t>Gewichtete Gesamtpunktzahl der Profile (gewichtet= max. 50 Punkte)</t>
  </si>
  <si>
    <t>Preise je Rolle</t>
  </si>
  <si>
    <t>Preis pro Stunde - Rolle Automic Supporter vor Ort (netto)</t>
  </si>
  <si>
    <t>Preis pro Stunde - Rolle Automic Supporter remote (netto)</t>
  </si>
  <si>
    <t>Preis pro Stunde - Rolle Automic Development Engineer vor Ort (netto)</t>
  </si>
  <si>
    <t>Preis pro Stunde - Rolle Automic Development Engineer remote (netto)</t>
  </si>
  <si>
    <t>Preis pro Stunde - Rolle Automic Operation Engineer vor Ort (netto)</t>
  </si>
  <si>
    <t>Preis pro Stunde - Rolle Automic Operation Engineer remote (netto)</t>
  </si>
  <si>
    <t>Durchschnittspreis mit Gewichtung (80% remote/20% vor Ort)</t>
  </si>
  <si>
    <t>Berechnung Gesamtpunktzahl
der Kosten pro Stunde aller eingereichten Profile</t>
  </si>
  <si>
    <t>Gesamtpunktzahl Preis (Gewichtung 30%)</t>
  </si>
  <si>
    <t>Berechnung Gesamtpunktzahl</t>
  </si>
  <si>
    <t>Gesamtergebnis = Leistungspunkte (70%)+Preispunkte (30%)</t>
  </si>
  <si>
    <t>Platzierung des wirtschaftlichsten Angebots</t>
  </si>
  <si>
    <t>Minimalwert Preis pro Stunde aller Anbieter mit remote/vor Ort Gewichtung</t>
  </si>
  <si>
    <t>Bewertungskriterien der Rolle Automic Supporter</t>
  </si>
  <si>
    <t>Mindestanforderungen (rot = Ausschluss)</t>
  </si>
  <si>
    <t xml:space="preserve"> Mindestens 3 Jahre Berufserfahrung mit „einschlägigen Kenntnissen“ (1) in den Bereichen Anwendung und Orchestrierung mit der Automatisierungs-Software „Automic“ im Umfeld komplexer Softwaresysteme
</t>
  </si>
  <si>
    <t>Selbstständige Sprachverwendung (Deutschkenntnisse B2) in Wort und Schrift. Nachzuweisen durch Sprachzertifikat oder Muttersprache.</t>
  </si>
  <si>
    <t>Erfolgreich abgeschlossenes Studium des Ingenieurwesens, der Informatik, der Wirtschaftswissenschaft oder „vergleichbare Ausbildung“(2) mit einschlägiger Praxiserfahrung. Nachzuweisen durch eine Kopie des Abschlusszeugnisses, bzw. einer Eigenerklärung des Bieters.</t>
  </si>
  <si>
    <t>(1) „einschlägige Kenntnisse“: Von den Dienstleistern wird erwartet, dass sie in den jeweils relevanten technischen oder fachlichen Themenbereichen bereits praktische Erfahrungen gesammelt haben sowie mit Werkzeugen und Prozessen in dem benannten Kontext vertraut sind, um schnell und effektiv in der Position arbeiten zu können
(2) Mit „Vergleichbarer Ausbildung“ sind alternative Bildungswege oder Qualifikationen als das klassische Studium gemeint, sofern sie ähnliche Kenntnisse, Fähigkeiten oder Fachrichtungen vermitteln, umfassende praktische Erfahrung oder Qualifikation bieten, die für die ausgeschriebene Position relevant sind, um das gleiche Niveau an Wissen und Kompetenz zu erreichen</t>
  </si>
  <si>
    <t>Profil 1</t>
  </si>
  <si>
    <t>jeweils bis zu 15 Punkte</t>
  </si>
  <si>
    <t>jeweils bis zu 10 Punkte</t>
  </si>
  <si>
    <t>jeweils bis zu 5 Punkte</t>
  </si>
  <si>
    <t>Gewichtung
Kriterien</t>
  </si>
  <si>
    <t>Summe Bewertung Profil 1</t>
  </si>
  <si>
    <t>(*) Die Projekte dürfen nicht länger als 10 Jahre zurücklegen</t>
  </si>
  <si>
    <t>Faktor</t>
  </si>
  <si>
    <t>Unterkriterium 1 (*)</t>
  </si>
  <si>
    <t>Im Profil ist nachgewiesen, dass mindestens drei Jahre in der öffentlichen Verwaltung in Software-Entwicklungsprojekten Kenntnisse im Bereich Prüfung, Orchestrierung und Überwachung komplexer IT-Prozesse, Workflows und Batch-Verarbeitungen mit der Automatisierungs-Software „Automic“ im Umfeld komplexer Softwaresysteme gearbeitet worden ist.</t>
  </si>
  <si>
    <t>Unterkriterium 2 (*)</t>
  </si>
  <si>
    <t xml:space="preserve">Im Profil ist nachgewiesen, dass mindestens fünf Jahre in Projekten Erfahrungen 
(im Kontext Automic-Workflows und -Services) in der Fehleranalyse, -behebung, Nutzersupport, ggfs. Bereitstellung von Workarounds sowie an der Dokumentation der Störungen und Lösungen gesammelt worden sind.
</t>
  </si>
  <si>
    <t>Im Profil ist nachgewiesen, dass mindestens drei Jahre in Projekten Erfahrungen
(im Kontext Automic-Workflows und -Services)  in der Fehleranalyse, -behebung, Nutzersupport, ggfs. Bereitstellung von Workarounds sowie an der Dokumentation der Störungen und Lösungen gesammelt worden sind.</t>
  </si>
  <si>
    <t>Im Profil ist nachgewiesen, dass in mindestens einem Projekt Erfahrungen  
(im Kontext Automic-Workflows und -Services)  in der Fehleranalyse, -behebung, Nutzersupport, ggfs. Bereitstellung von Workarounds sowie an der Dokumentation der Störungen und Lösungen gesammelt worden sind.</t>
  </si>
  <si>
    <t>Unterkriterium 3 (*)</t>
  </si>
  <si>
    <t xml:space="preserve">Im Profil ist nachgewiesen, dass mindestens drei Jahre in Projekten der öffentlichen Verwaltung (im Kontext Automic-Workflows und -Services) an der Umsetzung von fachlichen Kundenanforderungen für die Bereitstellung von automatisierten Geschäftsprozessen gearbeitet worden ist. 
</t>
  </si>
  <si>
    <t>Unterkriterium 4 (*)</t>
  </si>
  <si>
    <t xml:space="preserve">Im Profil ist nachgewiesen, dass mindestens fünf Jahre in Automic Projekten die Optimierung der Arbeitsvorbereitung und der Systemumgebung, die Reduzierung manueller Aufwände, die Steigerung der Verarbeitungsqualität und nachhaltigen Vermeidung von Fehlerquellen umgesetzt worden sind </t>
  </si>
  <si>
    <t>Im Profil ist nachgewiesen, dass mindestens drei Jahre in Projekten die Optimierung der Arbeitsvorbereitung und der Systemumgebung, die Reduzierung manueller Aufwände, die Steigerung der Verarbeitungsqualität und nachhaltigen Vermeidung von Fehlerquellen umgesetzt worden sind</t>
  </si>
  <si>
    <t>Im Profil ist nachgewiesen, dass mindestens in einem Projekt die Optimierung der Arbeitsvorbereitung und der Systemumgebung, die Reduzierung manueller Aufwände, die Steigerung der Verarbeitungsqualität und nachhaltigen Vermeidung von Fehlerquellen umgesetzt worden sind</t>
  </si>
  <si>
    <t>Punkte</t>
  </si>
  <si>
    <t>Punktzahl pro Profil Automic Supporter</t>
  </si>
  <si>
    <t>Gesamtpunkte</t>
  </si>
  <si>
    <t>Gesamtpunktzahl pro Bieter</t>
  </si>
  <si>
    <t>Bewertungskriterien der Rolle Automic Develpment Engineer</t>
  </si>
  <si>
    <t xml:space="preserve">Mindestens 3 Jahre Berufserfahrung mit „einschlägigen Kenntnissen“ (1) in den Bereichen Entwicklung und Automation und mit der Automatisierungs-Software „Automic“ im Umfeld komplexer Softwaresysteme.   
</t>
  </si>
  <si>
    <t>Im Profil ist nachgewiesen, dass mindestens drei Jahre in der öffentlichen Verwaltung in Software-Entwicklungsprojekten Kenntnisse im Bereich Prüfung, Orchestrierung,  Überwachung und Betrieb komplexer IT-Prozesse, Workflows und Batch-Verarbeitungen mit der Automatisierungs-Software „Automic“ im Umfeld komplexer Softwaresysteme gearbeitet worden ist</t>
  </si>
  <si>
    <t>Im Profil ist nachgewiesen, dass mindestens fünf Jahre in Projekten Erfahrungen in der Entwicklung und Anpassung von Automic-Objekten, in der Erstellung von Regelerweiterungen sowie Durchführung von Anpassungen an der Automic-Umgebung, einschließlich Erweiterung und Anpassung von Mandanten und Durchführung von Upgrades an den Umgebungen (z. B. zur Nutzung von REST-Schnittstellen) gesammelt worden sind.</t>
  </si>
  <si>
    <t>Im Profil ist nachgewiesen, dass mindestens drei Jahre in Projekten Erfahrungen in der Entwicklung und Anpassung von Automic-Objekten, in der Erstellung von Regelerweiterungen sowie Durchführung von Anpassungen an der Automic-Umgebung, einschließlich Erweiterung und Anpassung von Mandanten und Durchführung von Upgrades an den Umgebungen (z. B. zur Nutzung von REST-Schnittstellen) gesammelt worden sind.</t>
  </si>
  <si>
    <t xml:space="preserve">Im Profil ist nachgewiesen, dass mindestens in einem Projekt Erfahrungen in der Entwicklung und Anpassung von Automic-Objekten, in der Erstellung von Regelerweiterungen sowie Durchführung von Anpassungen an der Automic-Umgebung, einschließlich Erweiterung und Anpassung von Mandanten und Durchführung von Upgrades an den Umgebungen (z. B. zur Nutzung von REST-Schnittstellen) gesammelt worden sind.
</t>
  </si>
  <si>
    <t xml:space="preserve">Im Profil ist nachgewiesen, dass mindestens fünf Jahre in Projekten Kenntnisse  
(im Kontext Automic-Workflows und -Services)  in der Fehleranalysen, -behebung, im 2nd- und 3rd-Level-Support, ggfs. Bereitstellung von Workarounds sowie an der Dokumentation der Störungen und Lösungen gesammelt worden sind.
</t>
  </si>
  <si>
    <t>Im Profil ist nachgewiesen, dass mindestens drei Jahre in Projekten Kenntnisse  
(im Kontext Automic-Workflows und -Services)  in der Fehleranalysen, -behebung, im 2nd- und 3rd-Level-Support, ggfs. Bereitstellung von Workarounds sowie an der Dokumentation der Störungen und Lösungen gesammelt worden sind.</t>
  </si>
  <si>
    <t>Im Profil ist nachgewiesen, dass in mindestens einem Projekt Kenntnisse  
(im Kontext Automic-Workflows und -Services)  in der Fehleranalysen, -behebung, im 2nd- und 3rd-Level-Support, ggfs. Bereitstellung von Workarounds sowie an der Dokumentation der Störungen und Lösungen gesammelt worden sind.</t>
  </si>
  <si>
    <t>Unterkriterium 5 (*)</t>
  </si>
  <si>
    <t>Im Profil ist nachgewiesen, dass mindestens fünf Jahre in Projekten innerhalb der Automic-Anwendung in Sprachen wie Automic-Skript, PowerShell, Python, JavaScript oder Bash zur Steuerung komplexer Abläufe programmiert worden ist</t>
  </si>
  <si>
    <t>Im Profil ist nachgewiesen, dass mindestens drei Jahre in Projekten innerhalb der Automic-Anwendung in Sprachen wie Automic-Skript, PowerShell, Python, JavaScript oder Bash zur Steuerung komplexer Abläufe programmiert worden ist</t>
  </si>
  <si>
    <t xml:space="preserve">Im Profil ist nachgewiesen, dass mindestens in einem Projekt innerhalb der Automic-Anwendung in Sprachen wie Automic-Skript, PowerShell, Python, JavaScript oder Bash zur Steuerung komplexer Abläufe programmiert worden ist
</t>
  </si>
  <si>
    <t>Punktzahl pro Profil Automic Development Engineer</t>
  </si>
  <si>
    <t>Bewertungskriterien der Rolle Automic Operation Engineer</t>
  </si>
  <si>
    <t xml:space="preserve">•	Mindestens 3 Jahre Berufserfahrung mit „einschlägigen Kenntnissen“ (1) in den Bereichen Betrieb, Orchestrierung und Anwendung mit der Automatisierungs-Software „Automic“ im Umfeld komplexer Softwaresysteme.   
</t>
  </si>
  <si>
    <t xml:space="preserve">Im Profil ist nachgewiesen, dass mindestens fünf Jahre in Projekten Erfahrungen im ordnungsgemäßen Betrieb von Automic Services, einschließlich Sicherstellung von Verfügbarkeit, Stabilität und Performance, unter Einhaltung der vereinbarten Service Levels gesammelt worden sind </t>
  </si>
  <si>
    <t>Im Profil ist nachgewiesen, dass mindestens drei Jahre in Projekten Erfahrungen im ordnungsgemäßen Betrieb von Automic Services, einschließlich Sicherstellung von Verfügbarkeit, Stabilität und Performance, unter Einhaltung der vereinbarten Service Levels gesammelt worden sind </t>
  </si>
  <si>
    <t xml:space="preserve">Im Profil ist nachgewiesen, dass mindestens in einem Projekt Erfahrungen im ordnungsgemäßen Betrieb von Automic Services, einschließlich Sicherstellung von Verfügbarkeit, Stabilität und Performance, unter Einhaltung der vereinbarten Service Levels gesammelt worden sind 
</t>
  </si>
  <si>
    <t xml:space="preserve">Im Profil ist nachgewiesen, dass mindestens fünf Jahre in Projekten Kenntnisse  
(im Kontext Automic-Workflows und -Services)  in der Fehleranalyse, -behebung, im 2nd- und 3rd-Level-Support, ggfs. Bereitstellung von Workarounds sowie an der Dokumentation der Störungen und Lösungen gesammelt worden sind.
</t>
  </si>
  <si>
    <t>Im Profil ist nachgewiesen, dass mindestens drei Jahre in Projekten Kenntnisse  
(im Kontext Automic-Workflows und -Services)  in der Fehleranalyse, -behebung, im 2nd- und 3rd-Level-Support, ggfs. Bereitstellung von Workarounds sowie an der Dokumentation der Störungen und Lösungen gesammelt worden sind.</t>
  </si>
  <si>
    <t>Im Profil ist nachgewiesen, dass in mindestens einem Projekt Kenntnisse  
(im Kontext Automic-Workflows und -Services)  in der Fehleranalyse, -behebung, im 2nd- und 3rd-Level-Support, ggfs. Bereitstellung von Workarounds sowie an der Dokumentation der Störungen und Lösungen gesammelt worden sind.</t>
  </si>
  <si>
    <t xml:space="preserve">Im Profil ist nachgewiesen, dass mindestens fünf Jahre in Projekten Erfahrungen in der Integration der entwickelten Lösungen in die Testinfrastruktur, Umsetzung in die bestehende IT-Infrastruktur, Überführung in den Produktivbetrieb, einschließlich Dokumentation der konfigurierten Lösungen und anschließender Administration
gesammelt worden sind </t>
  </si>
  <si>
    <t>Im Profil ist nachgewiesen, dass mindestens drei Jahre in Projekten Erfahrungen in der Integration der entwickelten Lösungen in die Testinfrastruktur, Umsetzung in die bestehende IT-Infrastruktur, Überführung in den Produktivbetrieb, einschließlich Dokumentation der konfigurierten Lösungen und anschließender Administration
gesammelt worden sind </t>
  </si>
  <si>
    <t xml:space="preserve">Im Profil ist nachgewiesen, dass mindestens in einem Projekt Erfahrungen in der Integration der entwickelten Lösungen in die Testinfrastruktur, Umsetzung in die bestehende IT-Infrastruktur, Überführung in den Produktivbetrieb, einschließlich Dokumentation der konfigurierten Lösungen und anschließender Administration
gesammelt worden sind 
</t>
  </si>
  <si>
    <t>Punktzahl pro Profil Automic Operation Engineer</t>
  </si>
  <si>
    <t xml:space="preserve">Im Profil ist nachgewiesen, dass mindestens fünf Jahre in  Sozialverwaltungs Software-Entwicklungsprojekten Kenntnisse im Bereich Prüfung, Orchestrierung, Überwachung und Betrieb komplexer IT-Prozesse, Workflows und Batch-Verarbeitungen mit der Automatisierungs-Software „Automic“ im Umfeld komplexer Softwaresysteme gearbeitet worden ist
</t>
  </si>
  <si>
    <t xml:space="preserve">Im Profil ist nachgewiesen, dass mindestens drei Jahre in  Sozialverwaltungs Software-Entwicklungsprojekten Kenntnisse im Bereich Prüfung, Orchestrierung, Überwachung und Betrieb komplexer IT-Prozesse, Workflows und Batch-Verarbeitungen mit der Automatisierungs-Software „Automic“ im Umfeld komplexer Softwaresysteme gearbeitet worden ist
</t>
  </si>
  <si>
    <t xml:space="preserve">Im Profil ist nachgewiesen, dass mindestens fünf Jahre in Sozialverwaltungs Projekten  
(im Kontext Automic-Workflows und -Services) an der Umsetzung von fachlichen Kundenanforderungen für die Bereitstellung von automatisierten Geschäftsprozessen gearbeitet worden ist. 
</t>
  </si>
  <si>
    <t xml:space="preserve">Im Profil ist nachgewiesen, dass mindestens drei Jahre in Sozialverwaltungs Projekten   
(im Kontext Automic-Workflows und -Services) an der Umsetzung von fachlichen Kundenanforderungen für die Bereitstellung von automatisierten Geschäftsprozessen gearbeitet worden ist.  
</t>
  </si>
  <si>
    <t xml:space="preserve">Im Profil ist nachgewiesen, dass mindestens fünf Jahre in  Sozialverwaltungs Software-Entwicklungsprojekten Kenntnisse im Bereich Prüfung, Orchestrierung und Überwachung komplexer IT-Prozesse, Workflows und Batch-Verarbeitungen mit der Automatisierungs-Software „Automic“ im Umfeld komplexer Softwaresysteme gearbeitet worden ist
</t>
  </si>
  <si>
    <t xml:space="preserve">Im Profil ist nachgewiesen, dass mindestens drei Jahre in  Sozialverwaltungs Software-Entwicklungsprojekten Kenntnisse im Bereich Prüfung, Orchestrierung und Überwachung komplexer IT-Prozesse, Workflows und Batch-Verarbeitungen mit der Automatisierungs-Software „Automic“ im Umfeld komplexer Softwaresysteme gearbeitet worden ist
</t>
  </si>
  <si>
    <t xml:space="preserve">Im Profil ist nachgewiesen, dass mindestens drei Jahre in Sozialverwaltungs Projekten
(im Kontext Automic-Workflows und -Services) an der Umsetzung von fachlichen Kundenanforderungen für die Bereitstellung von automatisierten Geschäftsprozessen gearbeitet worden ist.  
</t>
  </si>
  <si>
    <t>Mindestanforderung ist die Einreichung von mindestens zwei (2) maximal drei (3) Kundenreferenzen (aus den bewerteten Referenzen wird ein Durchschnittswert gebildet), die nicht älter als fünf (5) Jahre sind, zu Software-Entwicklungsprojekten und Betriebsleistungen im Automic DevOps Kontext aus dem Bereich der Client-Server, bzw. Microservice basierten Entwicklung mit den Schwerpunkten öffentliche Verwaltung, Versicherungen oder Finanzen. 
Mindestens eins der Referenzprojekte muss aus der Sozialverwaltung, die weiteren Referenzen können aus der öffentlichen Verwaltung, Versicherungen oder Finanzen stammen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</si>
</sst>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Aptos Narrow"/>
      <family val="2"/>
      <scheme val="minor"/>
    </font>
    <font>
      <b/>
      <sz val="11"/>
      <color theme="1"/>
      <name val="Aptos Narrow"/>
      <family val="2"/>
      <scheme val="minor"/>
    </font>
    <font>
      <b/>
      <sz val="10"/>
      <color theme="1"/>
      <name val="Verdana"/>
      <family val="2"/>
    </font>
    <font>
      <sz val="12"/>
      <color theme="1"/>
      <name val="Arial"/>
      <family val="2"/>
    </font>
    <font>
      <sz val="10"/>
      <color theme="1"/>
      <name val="Verdana"/>
      <family val="2"/>
    </font>
    <font>
      <sz val="10"/>
      <name val="Aptos Display"/>
      <family val="2"/>
      <scheme val="major"/>
    </font>
    <font>
      <sz val="10"/>
      <color theme="1"/>
      <name val="Aptos Display"/>
      <family val="2"/>
      <scheme val="major"/>
    </font>
    <font>
      <sz val="10"/>
      <color rgb="FF000000"/>
      <name val="Aptos Display"/>
      <family val="2"/>
      <scheme val="major"/>
    </font>
    <font>
      <b/>
      <sz val="12"/>
      <color theme="1"/>
      <name val="Aptos Display"/>
      <family val="2"/>
      <scheme val="major"/>
    </font>
    <font>
      <b/>
      <sz val="10"/>
      <color theme="1"/>
      <name val="Aptos Display"/>
      <family val="2"/>
      <scheme val="major"/>
    </font>
    <font>
      <sz val="10"/>
      <color rgb="FFFF0000"/>
      <name val="Aptos Display"/>
      <family val="2"/>
      <scheme val="major"/>
    </font>
    <font>
      <b/>
      <sz val="10"/>
      <name val="Aptos Display"/>
      <family val="2"/>
      <scheme val="major"/>
    </font>
    <font>
      <b/>
      <sz val="12"/>
      <name val="Aptos Display"/>
      <family val="2"/>
      <scheme val="major"/>
    </font>
    <font>
      <b/>
      <sz val="10"/>
      <color rgb="FFFF0000"/>
      <name val="Aptos Display"/>
      <family val="2"/>
      <scheme val="major"/>
    </font>
    <font>
      <sz val="10"/>
      <color rgb="FFFF0000"/>
      <name val="Verdana"/>
      <family val="2"/>
    </font>
    <font>
      <b/>
      <sz val="16"/>
      <color theme="1"/>
      <name val="Verdana"/>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gradientFill degree="180">
        <stop position="0">
          <color rgb="FFFF0000"/>
        </stop>
        <stop position="1">
          <color rgb="FF51F52B"/>
        </stop>
      </gradient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auto="1"/>
      </left>
      <right/>
      <top style="thin">
        <color auto="1"/>
      </top>
      <bottom/>
      <diagonal/>
    </border>
    <border>
      <left/>
      <right/>
      <top style="thin">
        <color auto="1"/>
      </top>
      <bottom/>
      <diagonal/>
    </border>
    <border>
      <left/>
      <right style="thick">
        <color auto="1"/>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diagonal/>
    </border>
    <border>
      <left style="medium">
        <color indexed="64"/>
      </left>
      <right style="medium">
        <color indexed="64"/>
      </right>
      <top/>
      <bottom style="medium">
        <color auto="1"/>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bottom style="medium">
        <color indexed="64"/>
      </bottom>
      <diagonal/>
    </border>
    <border>
      <left/>
      <right/>
      <top/>
      <bottom style="thin">
        <color auto="1"/>
      </bottom>
      <diagonal/>
    </border>
    <border>
      <left style="thick">
        <color indexed="64"/>
      </left>
      <right style="thick">
        <color indexed="64"/>
      </right>
      <top/>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style="thin">
        <color auto="1"/>
      </top>
      <bottom style="medium">
        <color auto="1"/>
      </bottom>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ck">
        <color indexed="64"/>
      </left>
      <right/>
      <top/>
      <bottom style="medium">
        <color indexed="64"/>
      </bottom>
      <diagonal/>
    </border>
    <border>
      <left/>
      <right style="thick">
        <color auto="1"/>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style="thick">
        <color indexed="64"/>
      </left>
      <right/>
      <top style="medium">
        <color auto="1"/>
      </top>
      <bottom style="medium">
        <color auto="1"/>
      </bottom>
      <diagonal/>
    </border>
    <border>
      <left/>
      <right style="thick">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3" fillId="0" borderId="0"/>
  </cellStyleXfs>
  <cellXfs count="207">
    <xf numFmtId="0" fontId="0" fillId="0" borderId="0" xfId="0"/>
    <xf numFmtId="0" fontId="1" fillId="0" borderId="0" xfId="0" applyFont="1"/>
    <xf numFmtId="0" fontId="4" fillId="2" borderId="0" xfId="1" applyFont="1" applyFill="1" applyAlignment="1">
      <alignment vertical="top"/>
    </xf>
    <xf numFmtId="0" fontId="4" fillId="0" borderId="0" xfId="0" applyFont="1" applyAlignment="1">
      <alignment vertical="top"/>
    </xf>
    <xf numFmtId="0" fontId="4" fillId="0" borderId="0" xfId="1" applyFont="1" applyAlignment="1">
      <alignment vertical="top"/>
    </xf>
    <xf numFmtId="0" fontId="4" fillId="2" borderId="6" xfId="0" applyFont="1" applyFill="1" applyBorder="1" applyAlignment="1">
      <alignment vertical="top"/>
    </xf>
    <xf numFmtId="0" fontId="4" fillId="0" borderId="6" xfId="1" applyFont="1" applyBorder="1" applyAlignment="1">
      <alignment vertical="top" wrapText="1"/>
    </xf>
    <xf numFmtId="0" fontId="4" fillId="0" borderId="6" xfId="0" applyFont="1" applyBorder="1" applyAlignment="1">
      <alignment vertical="top" wrapText="1"/>
    </xf>
    <xf numFmtId="0" fontId="4" fillId="5" borderId="6" xfId="1" applyFont="1" applyFill="1" applyBorder="1" applyAlignment="1">
      <alignment vertical="top" wrapText="1"/>
    </xf>
    <xf numFmtId="0" fontId="4" fillId="0" borderId="0" xfId="0" applyFont="1" applyAlignment="1">
      <alignment horizontal="left" vertical="center" indent="1"/>
    </xf>
    <xf numFmtId="0" fontId="6" fillId="2" borderId="0" xfId="0" applyFont="1" applyFill="1" applyAlignment="1">
      <alignment horizontal="center" vertical="top"/>
    </xf>
    <xf numFmtId="0" fontId="6" fillId="2" borderId="8" xfId="0" applyFont="1" applyFill="1" applyBorder="1" applyAlignment="1">
      <alignment horizontal="left" vertical="top"/>
    </xf>
    <xf numFmtId="0" fontId="6" fillId="2" borderId="0" xfId="0" applyFont="1" applyFill="1" applyAlignment="1">
      <alignment horizontal="left" vertical="top"/>
    </xf>
    <xf numFmtId="0" fontId="8" fillId="6" borderId="9" xfId="0" applyFont="1" applyFill="1" applyBorder="1" applyAlignment="1">
      <alignment horizontal="center" vertical="top"/>
    </xf>
    <xf numFmtId="0" fontId="6" fillId="0" borderId="0" xfId="0" applyFont="1" applyAlignment="1">
      <alignment horizontal="left" vertical="top"/>
    </xf>
    <xf numFmtId="0" fontId="9" fillId="0" borderId="8" xfId="0" applyFont="1" applyBorder="1" applyAlignment="1">
      <alignment horizontal="center" vertical="center"/>
    </xf>
    <xf numFmtId="0" fontId="6" fillId="0" borderId="15" xfId="0" applyFont="1" applyBorder="1" applyAlignment="1">
      <alignment horizontal="left" vertical="top"/>
    </xf>
    <xf numFmtId="0" fontId="6" fillId="0" borderId="16" xfId="0" applyFont="1" applyBorder="1" applyAlignment="1">
      <alignment horizontal="left" vertical="top"/>
    </xf>
    <xf numFmtId="0" fontId="6" fillId="0" borderId="12" xfId="0" applyFont="1" applyBorder="1" applyAlignment="1">
      <alignment horizontal="center" vertical="top"/>
    </xf>
    <xf numFmtId="49" fontId="6" fillId="0" borderId="0" xfId="0" applyNumberFormat="1" applyFont="1" applyAlignment="1">
      <alignment horizontal="left" vertical="top"/>
    </xf>
    <xf numFmtId="0" fontId="6" fillId="0" borderId="12" xfId="0" applyFont="1" applyBorder="1" applyAlignment="1">
      <alignment horizontal="left" vertical="top"/>
    </xf>
    <xf numFmtId="0" fontId="6" fillId="0" borderId="7" xfId="0" applyFont="1" applyBorder="1" applyAlignment="1">
      <alignment horizontal="center" vertical="top"/>
    </xf>
    <xf numFmtId="0" fontId="9" fillId="0" borderId="12" xfId="0" applyFont="1" applyBorder="1" applyAlignment="1">
      <alignment horizontal="left" vertical="top"/>
    </xf>
    <xf numFmtId="0" fontId="6" fillId="0" borderId="7" xfId="0" applyFont="1" applyBorder="1" applyAlignment="1" applyProtection="1">
      <alignment horizontal="center" vertical="top"/>
      <protection locked="0"/>
    </xf>
    <xf numFmtId="0" fontId="10" fillId="0" borderId="12" xfId="0" applyFont="1" applyBorder="1" applyAlignment="1">
      <alignment horizontal="left" vertical="top"/>
    </xf>
    <xf numFmtId="0" fontId="11" fillId="0" borderId="7" xfId="0" applyFont="1" applyBorder="1" applyAlignment="1">
      <alignment horizontal="left" vertical="top" wrapText="1"/>
    </xf>
    <xf numFmtId="0" fontId="10" fillId="2" borderId="8" xfId="0" applyFont="1" applyFill="1" applyBorder="1" applyAlignment="1">
      <alignment horizontal="center" vertical="top" wrapText="1"/>
    </xf>
    <xf numFmtId="0" fontId="10" fillId="2" borderId="13" xfId="0" applyFont="1" applyFill="1" applyBorder="1" applyAlignment="1">
      <alignment horizontal="left" vertical="top"/>
    </xf>
    <xf numFmtId="0" fontId="6" fillId="2" borderId="14" xfId="0" applyFont="1" applyFill="1" applyBorder="1" applyAlignment="1" applyProtection="1">
      <alignment horizontal="center" vertical="top"/>
      <protection locked="0"/>
    </xf>
    <xf numFmtId="0" fontId="7" fillId="2" borderId="17" xfId="0" applyFont="1" applyFill="1" applyBorder="1" applyAlignment="1">
      <alignment horizontal="right" vertical="top" wrapText="1"/>
    </xf>
    <xf numFmtId="0" fontId="10" fillId="0" borderId="0" xfId="0" applyFont="1" applyAlignment="1">
      <alignment horizontal="left" vertical="top"/>
    </xf>
    <xf numFmtId="0" fontId="11" fillId="0" borderId="0" xfId="0" applyFont="1" applyAlignment="1">
      <alignment horizontal="left" vertical="top" wrapText="1"/>
    </xf>
    <xf numFmtId="0" fontId="6" fillId="0" borderId="0" xfId="0" applyFont="1" applyAlignment="1" applyProtection="1">
      <alignment horizontal="center" vertical="top"/>
      <protection locked="0"/>
    </xf>
    <xf numFmtId="0" fontId="5" fillId="0" borderId="0" xfId="0" applyFont="1" applyAlignment="1">
      <alignment horizontal="left" vertical="top" wrapText="1"/>
    </xf>
    <xf numFmtId="0" fontId="5" fillId="6" borderId="4" xfId="0" applyFont="1" applyFill="1" applyBorder="1" applyAlignment="1">
      <alignment horizontal="left" vertical="top" wrapText="1"/>
    </xf>
    <xf numFmtId="0" fontId="6" fillId="6" borderId="4" xfId="0" applyFont="1" applyFill="1" applyBorder="1" applyAlignment="1" applyProtection="1">
      <alignment horizontal="center" vertical="top"/>
      <protection locked="0"/>
    </xf>
    <xf numFmtId="0" fontId="6" fillId="0" borderId="7" xfId="0" applyFont="1" applyBorder="1" applyAlignment="1" applyProtection="1">
      <alignment horizontal="center" vertical="top" wrapText="1"/>
      <protection locked="0"/>
    </xf>
    <xf numFmtId="0" fontId="9" fillId="0" borderId="0" xfId="0" applyFont="1" applyAlignment="1">
      <alignment horizontal="center" vertical="top"/>
    </xf>
    <xf numFmtId="0" fontId="6" fillId="2" borderId="7" xfId="0" applyFont="1" applyFill="1" applyBorder="1" applyAlignment="1" applyProtection="1">
      <alignment horizontal="center" vertical="top"/>
      <protection locked="0"/>
    </xf>
    <xf numFmtId="0" fontId="9" fillId="2" borderId="15" xfId="0" applyFont="1" applyFill="1" applyBorder="1" applyAlignment="1" applyProtection="1">
      <alignment horizontal="center" vertical="top" wrapText="1"/>
      <protection locked="0"/>
    </xf>
    <xf numFmtId="0" fontId="6" fillId="0" borderId="7" xfId="0" applyFont="1" applyBorder="1" applyAlignment="1" applyProtection="1">
      <alignment horizontal="left" vertical="top" wrapText="1"/>
      <protection locked="0"/>
    </xf>
    <xf numFmtId="0" fontId="10" fillId="2" borderId="17" xfId="0" applyFont="1" applyFill="1" applyBorder="1" applyAlignment="1">
      <alignment horizontal="center" vertical="top"/>
    </xf>
    <xf numFmtId="4" fontId="6" fillId="0" borderId="0" xfId="0" applyNumberFormat="1" applyFont="1" applyAlignment="1">
      <alignment horizontal="center" vertical="top"/>
    </xf>
    <xf numFmtId="4" fontId="9" fillId="0" borderId="0" xfId="0" applyNumberFormat="1" applyFont="1" applyAlignment="1">
      <alignment horizontal="center" vertical="top"/>
    </xf>
    <xf numFmtId="0" fontId="6" fillId="2" borderId="17" xfId="0" applyFont="1" applyFill="1" applyBorder="1" applyAlignment="1">
      <alignment horizontal="left" vertical="top" wrapText="1"/>
    </xf>
    <xf numFmtId="0" fontId="9" fillId="0" borderId="3" xfId="0" applyFont="1" applyBorder="1" applyAlignment="1">
      <alignment horizontal="center" vertical="top"/>
    </xf>
    <xf numFmtId="0" fontId="6" fillId="0" borderId="3" xfId="0" applyFont="1" applyBorder="1" applyAlignment="1">
      <alignment horizontal="center" vertical="top"/>
    </xf>
    <xf numFmtId="4" fontId="6" fillId="0" borderId="3" xfId="0" applyNumberFormat="1" applyFont="1" applyBorder="1" applyAlignment="1">
      <alignment horizontal="center" vertical="top"/>
    </xf>
    <xf numFmtId="4" fontId="5" fillId="0" borderId="0" xfId="0" applyNumberFormat="1" applyFont="1" applyAlignment="1">
      <alignment horizontal="center" vertical="top" wrapText="1"/>
    </xf>
    <xf numFmtId="4" fontId="9" fillId="0" borderId="3" xfId="0" applyNumberFormat="1" applyFont="1" applyBorder="1" applyAlignment="1">
      <alignment horizontal="center" vertical="top"/>
    </xf>
    <xf numFmtId="4" fontId="13" fillId="0" borderId="3" xfId="0" applyNumberFormat="1" applyFont="1" applyBorder="1" applyAlignment="1">
      <alignment horizontal="right" vertical="top"/>
    </xf>
    <xf numFmtId="0" fontId="6" fillId="2" borderId="9" xfId="0" applyFont="1" applyFill="1" applyBorder="1" applyAlignment="1">
      <alignment horizontal="left" vertical="top"/>
    </xf>
    <xf numFmtId="0" fontId="6" fillId="2" borderId="18" xfId="0" applyFont="1" applyFill="1" applyBorder="1" applyAlignment="1">
      <alignment horizontal="left" vertical="top"/>
    </xf>
    <xf numFmtId="0" fontId="6" fillId="2" borderId="19" xfId="0" applyFont="1" applyFill="1" applyBorder="1" applyAlignment="1">
      <alignment horizontal="center" vertical="top"/>
    </xf>
    <xf numFmtId="4" fontId="6" fillId="2" borderId="20" xfId="0" applyNumberFormat="1" applyFont="1" applyFill="1" applyBorder="1" applyAlignment="1">
      <alignment horizontal="left" vertical="top" wrapText="1"/>
    </xf>
    <xf numFmtId="4" fontId="6" fillId="2" borderId="19" xfId="0" applyNumberFormat="1" applyFont="1" applyFill="1" applyBorder="1" applyAlignment="1">
      <alignment horizontal="center" vertical="top"/>
    </xf>
    <xf numFmtId="4" fontId="6" fillId="0" borderId="0" xfId="0" applyNumberFormat="1" applyFont="1" applyAlignment="1">
      <alignment horizontal="left" vertical="top"/>
    </xf>
    <xf numFmtId="0" fontId="6" fillId="2" borderId="20" xfId="0" applyFont="1" applyFill="1" applyBorder="1" applyAlignment="1">
      <alignment horizontal="left" vertical="top" wrapText="1"/>
    </xf>
    <xf numFmtId="0" fontId="6" fillId="0" borderId="9" xfId="0" applyFont="1" applyBorder="1" applyAlignment="1">
      <alignment horizontal="left" vertical="top"/>
    </xf>
    <xf numFmtId="0" fontId="9" fillId="0" borderId="13" xfId="0" applyFont="1" applyBorder="1" applyAlignment="1">
      <alignment horizontal="left" vertical="top"/>
    </xf>
    <xf numFmtId="0" fontId="6" fillId="0" borderId="19" xfId="0" applyFont="1" applyBorder="1" applyAlignment="1">
      <alignment horizontal="center" vertical="top"/>
    </xf>
    <xf numFmtId="0" fontId="6" fillId="0" borderId="0" xfId="0" applyFont="1" applyAlignment="1">
      <alignment horizontal="center" vertical="top"/>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6" fillId="0" borderId="11" xfId="0" applyFont="1" applyBorder="1" applyAlignment="1">
      <alignment horizontal="left" vertical="top" wrapText="1"/>
    </xf>
    <xf numFmtId="0" fontId="12" fillId="6" borderId="4" xfId="0" applyFont="1" applyFill="1" applyBorder="1" applyAlignment="1">
      <alignment vertical="center" wrapText="1"/>
    </xf>
    <xf numFmtId="0" fontId="6" fillId="0" borderId="20" xfId="0" applyFont="1" applyBorder="1" applyAlignment="1">
      <alignment horizontal="center" vertical="center" wrapText="1"/>
    </xf>
    <xf numFmtId="0" fontId="6" fillId="0" borderId="0" xfId="0" applyFont="1" applyAlignment="1">
      <alignment horizontal="left" vertical="top" wrapText="1"/>
    </xf>
    <xf numFmtId="0" fontId="7" fillId="2" borderId="17" xfId="0" applyFont="1" applyFill="1" applyBorder="1" applyAlignment="1">
      <alignment horizontal="left" vertical="top" wrapText="1"/>
    </xf>
    <xf numFmtId="0" fontId="9" fillId="2" borderId="0" xfId="0" applyFont="1" applyFill="1" applyAlignment="1" applyProtection="1">
      <alignment horizontal="center" vertical="top" wrapText="1"/>
      <protection locked="0"/>
    </xf>
    <xf numFmtId="0" fontId="5" fillId="2" borderId="17" xfId="0" applyFont="1" applyFill="1" applyBorder="1" applyAlignment="1">
      <alignment horizontal="left" vertical="top" wrapText="1"/>
    </xf>
    <xf numFmtId="0" fontId="9" fillId="0" borderId="0" xfId="0" applyFont="1" applyAlignment="1">
      <alignment horizontal="left" vertical="top" wrapText="1"/>
    </xf>
    <xf numFmtId="0" fontId="6" fillId="0" borderId="17" xfId="0" applyFont="1" applyBorder="1" applyAlignment="1">
      <alignment horizontal="left" vertical="top" wrapText="1"/>
    </xf>
    <xf numFmtId="0" fontId="6" fillId="0" borderId="25" xfId="0" applyFont="1" applyBorder="1" applyAlignment="1">
      <alignment horizontal="center" vertical="center"/>
    </xf>
    <xf numFmtId="0" fontId="6" fillId="0" borderId="26" xfId="0" applyFont="1" applyBorder="1" applyAlignment="1">
      <alignment horizontal="left" vertical="top"/>
    </xf>
    <xf numFmtId="0" fontId="6" fillId="0" borderId="23" xfId="0" applyFont="1" applyBorder="1" applyAlignment="1">
      <alignment horizontal="left" vertical="top"/>
    </xf>
    <xf numFmtId="0" fontId="7" fillId="2" borderId="21" xfId="0" applyFont="1" applyFill="1" applyBorder="1" applyAlignment="1">
      <alignment horizontal="center" vertical="top" wrapText="1"/>
    </xf>
    <xf numFmtId="0" fontId="5" fillId="0" borderId="23" xfId="0" applyFont="1" applyBorder="1" applyAlignment="1">
      <alignment horizontal="left" vertical="top" wrapText="1"/>
    </xf>
    <xf numFmtId="0" fontId="5" fillId="6" borderId="27" xfId="0" applyFont="1" applyFill="1" applyBorder="1" applyAlignment="1">
      <alignment horizontal="left" vertical="top" wrapText="1"/>
    </xf>
    <xf numFmtId="0" fontId="9" fillId="2" borderId="23" xfId="0" applyFont="1" applyFill="1" applyBorder="1" applyAlignment="1">
      <alignment horizontal="center" vertical="center" wrapText="1"/>
    </xf>
    <xf numFmtId="0" fontId="5" fillId="0" borderId="23" xfId="0" applyFont="1" applyBorder="1" applyAlignment="1">
      <alignment horizontal="right" vertical="top" wrapText="1"/>
    </xf>
    <xf numFmtId="0" fontId="4" fillId="0" borderId="23" xfId="0" applyFont="1" applyBorder="1" applyAlignment="1">
      <alignment horizontal="center"/>
    </xf>
    <xf numFmtId="0" fontId="9" fillId="0" borderId="23" xfId="0" applyFont="1" applyBorder="1" applyAlignment="1">
      <alignment horizontal="center" vertical="top"/>
    </xf>
    <xf numFmtId="0" fontId="10" fillId="2" borderId="21" xfId="0" applyFont="1" applyFill="1" applyBorder="1" applyAlignment="1">
      <alignment horizontal="center" vertical="top"/>
    </xf>
    <xf numFmtId="4" fontId="5" fillId="0" borderId="23" xfId="0" applyNumberFormat="1" applyFont="1" applyBorder="1" applyAlignment="1">
      <alignment horizontal="right" vertical="top" wrapText="1"/>
    </xf>
    <xf numFmtId="4" fontId="6" fillId="2" borderId="24" xfId="0" applyNumberFormat="1" applyFont="1" applyFill="1" applyBorder="1" applyAlignment="1">
      <alignment horizontal="left" vertical="top" wrapText="1"/>
    </xf>
    <xf numFmtId="4" fontId="6" fillId="0" borderId="23" xfId="0" applyNumberFormat="1" applyFont="1" applyBorder="1" applyAlignment="1">
      <alignment horizontal="left" vertical="top"/>
    </xf>
    <xf numFmtId="4" fontId="6" fillId="0" borderId="23" xfId="0" applyNumberFormat="1" applyFont="1" applyBorder="1" applyAlignment="1">
      <alignment horizontal="center" vertical="top"/>
    </xf>
    <xf numFmtId="0" fontId="6" fillId="2" borderId="24" xfId="0" applyFont="1" applyFill="1" applyBorder="1" applyAlignment="1">
      <alignment horizontal="left" vertical="top" wrapText="1"/>
    </xf>
    <xf numFmtId="0" fontId="6" fillId="0" borderId="24" xfId="0" applyFont="1" applyBorder="1" applyAlignment="1">
      <alignment horizontal="left" vertical="top" wrapText="1"/>
    </xf>
    <xf numFmtId="0" fontId="5" fillId="0" borderId="11" xfId="0" applyFont="1" applyBorder="1" applyAlignment="1">
      <alignment horizontal="left" wrapText="1"/>
    </xf>
    <xf numFmtId="0" fontId="10" fillId="2" borderId="8" xfId="0" applyFont="1" applyFill="1" applyBorder="1" applyAlignment="1">
      <alignment horizontal="left" wrapText="1"/>
    </xf>
    <xf numFmtId="0" fontId="5" fillId="0" borderId="0" xfId="0" applyFont="1" applyAlignment="1">
      <alignment horizontal="left" wrapText="1"/>
    </xf>
    <xf numFmtId="0" fontId="12" fillId="6" borderId="5" xfId="0" applyFont="1" applyFill="1" applyBorder="1" applyAlignment="1">
      <alignment horizontal="left" wrapText="1"/>
    </xf>
    <xf numFmtId="0" fontId="5" fillId="2" borderId="11" xfId="0" applyFont="1" applyFill="1" applyBorder="1" applyAlignment="1">
      <alignment horizontal="left" wrapText="1"/>
    </xf>
    <xf numFmtId="0" fontId="4" fillId="5" borderId="6" xfId="0" applyFont="1" applyFill="1" applyBorder="1" applyAlignment="1">
      <alignment vertical="top"/>
    </xf>
    <xf numFmtId="0" fontId="6" fillId="5" borderId="0" xfId="0" applyFont="1" applyFill="1" applyAlignment="1">
      <alignment horizontal="left" vertical="top" wrapText="1"/>
    </xf>
    <xf numFmtId="0" fontId="4" fillId="0" borderId="0" xfId="0" applyFont="1" applyAlignment="1">
      <alignment horizontal="left" vertical="center" indent="4"/>
    </xf>
    <xf numFmtId="0" fontId="15" fillId="0" borderId="0" xfId="0" applyFont="1" applyAlignment="1">
      <alignment horizontal="center" vertical="center"/>
    </xf>
    <xf numFmtId="0" fontId="4" fillId="4" borderId="5" xfId="0" applyFont="1" applyFill="1" applyBorder="1" applyAlignment="1" applyProtection="1">
      <alignment horizontal="center" vertical="center"/>
      <protection locked="0"/>
    </xf>
    <xf numFmtId="0" fontId="4" fillId="2" borderId="5" xfId="0" applyFont="1" applyFill="1" applyBorder="1" applyAlignment="1">
      <alignment vertical="top"/>
    </xf>
    <xf numFmtId="0" fontId="4" fillId="0" borderId="5" xfId="1" applyFont="1" applyBorder="1" applyAlignment="1">
      <alignment vertical="top" wrapText="1"/>
    </xf>
    <xf numFmtId="0" fontId="11" fillId="0" borderId="0" xfId="0" applyFont="1" applyAlignment="1">
      <alignment horizontal="center" vertical="center" wrapText="1"/>
    </xf>
    <xf numFmtId="0" fontId="6" fillId="2" borderId="14" xfId="0" applyFont="1" applyFill="1" applyBorder="1" applyAlignment="1">
      <alignment horizontal="center" vertical="top"/>
    </xf>
    <xf numFmtId="3" fontId="9" fillId="0" borderId="28" xfId="0" applyNumberFormat="1" applyFont="1" applyBorder="1" applyAlignment="1">
      <alignment horizontal="center" vertical="top"/>
    </xf>
    <xf numFmtId="4" fontId="9" fillId="0" borderId="14" xfId="0" applyNumberFormat="1" applyFont="1" applyBorder="1" applyAlignment="1">
      <alignment horizontal="center" vertical="top"/>
    </xf>
    <xf numFmtId="0" fontId="12" fillId="6" borderId="30" xfId="0" applyFont="1" applyFill="1" applyBorder="1" applyAlignment="1">
      <alignment horizontal="left" wrapText="1"/>
    </xf>
    <xf numFmtId="0" fontId="12" fillId="6" borderId="10" xfId="0" applyFont="1" applyFill="1" applyBorder="1" applyAlignment="1">
      <alignment vertical="center" wrapText="1"/>
    </xf>
    <xf numFmtId="0" fontId="6" fillId="2" borderId="13" xfId="0" applyFont="1" applyFill="1" applyBorder="1" applyAlignment="1">
      <alignment horizontal="left" vertical="top" wrapText="1"/>
    </xf>
    <xf numFmtId="0" fontId="5" fillId="2" borderId="12" xfId="0" applyFont="1" applyFill="1" applyBorder="1" applyAlignment="1">
      <alignment horizontal="left" wrapText="1"/>
    </xf>
    <xf numFmtId="0" fontId="5" fillId="0" borderId="12" xfId="0" applyFont="1" applyBorder="1" applyAlignment="1">
      <alignment vertical="top" wrapText="1"/>
    </xf>
    <xf numFmtId="0" fontId="5" fillId="0" borderId="12" xfId="0" applyFont="1" applyBorder="1" applyAlignment="1">
      <alignment horizontal="left" wrapText="1"/>
    </xf>
    <xf numFmtId="0" fontId="6" fillId="2" borderId="17" xfId="0" applyFont="1" applyFill="1" applyBorder="1" applyAlignment="1">
      <alignment horizontal="left" vertical="top"/>
    </xf>
    <xf numFmtId="0" fontId="5" fillId="6" borderId="31" xfId="0" applyFont="1" applyFill="1" applyBorder="1" applyAlignment="1">
      <alignment horizontal="left" vertical="top" wrapText="1"/>
    </xf>
    <xf numFmtId="0" fontId="4" fillId="5" borderId="5" xfId="1" applyFont="1" applyFill="1" applyBorder="1" applyAlignment="1">
      <alignment vertical="top"/>
    </xf>
    <xf numFmtId="0" fontId="4" fillId="0" borderId="5" xfId="1" applyFont="1" applyBorder="1" applyAlignment="1">
      <alignment vertical="top"/>
    </xf>
    <xf numFmtId="0" fontId="2" fillId="2" borderId="5" xfId="0" applyFont="1" applyFill="1" applyBorder="1" applyAlignment="1">
      <alignment vertical="top" wrapText="1"/>
    </xf>
    <xf numFmtId="0" fontId="2" fillId="2" borderId="5" xfId="0" applyFont="1" applyFill="1" applyBorder="1" applyAlignment="1">
      <alignment horizontal="center" vertical="center"/>
    </xf>
    <xf numFmtId="164" fontId="2" fillId="0" borderId="5" xfId="1" applyNumberFormat="1" applyFont="1" applyBorder="1" applyAlignment="1">
      <alignment horizontal="center" vertical="center" wrapText="1"/>
    </xf>
    <xf numFmtId="0" fontId="4" fillId="5" borderId="32" xfId="0" applyFont="1" applyFill="1" applyBorder="1" applyAlignment="1">
      <alignment horizontal="center" vertical="center"/>
    </xf>
    <xf numFmtId="0" fontId="4" fillId="0" borderId="32" xfId="0" applyFont="1" applyBorder="1" applyAlignment="1">
      <alignment horizontal="center" vertical="center"/>
    </xf>
    <xf numFmtId="0" fontId="4" fillId="2" borderId="32" xfId="0" applyFont="1" applyFill="1" applyBorder="1" applyAlignment="1">
      <alignment horizontal="center" vertical="center" wrapText="1"/>
    </xf>
    <xf numFmtId="0" fontId="4" fillId="2" borderId="32" xfId="0" applyFont="1" applyFill="1" applyBorder="1" applyAlignment="1">
      <alignment horizontal="center" vertical="center"/>
    </xf>
    <xf numFmtId="0" fontId="4" fillId="0" borderId="32" xfId="1" applyFont="1" applyBorder="1" applyAlignment="1">
      <alignment horizontal="center" vertical="center"/>
    </xf>
    <xf numFmtId="0" fontId="4" fillId="0" borderId="33" xfId="1" applyFont="1" applyBorder="1" applyAlignment="1">
      <alignment horizontal="center" vertical="center"/>
    </xf>
    <xf numFmtId="0" fontId="6" fillId="5" borderId="0" xfId="0" applyFont="1" applyFill="1" applyAlignment="1">
      <alignment horizontal="left" vertical="top"/>
    </xf>
    <xf numFmtId="0" fontId="6" fillId="5" borderId="22" xfId="0" applyFont="1" applyFill="1" applyBorder="1" applyAlignment="1">
      <alignment horizontal="left" vertical="top"/>
    </xf>
    <xf numFmtId="0" fontId="6" fillId="5" borderId="22" xfId="0" applyFont="1" applyFill="1" applyBorder="1" applyAlignment="1">
      <alignment horizontal="center" vertical="top"/>
    </xf>
    <xf numFmtId="0" fontId="9" fillId="0" borderId="0" xfId="0" applyFont="1" applyAlignment="1">
      <alignment horizontal="center" vertical="top" wrapText="1"/>
    </xf>
    <xf numFmtId="0" fontId="5" fillId="3" borderId="0" xfId="0" applyFont="1" applyFill="1" applyAlignment="1">
      <alignment horizontal="center" vertical="center" wrapText="1"/>
    </xf>
    <xf numFmtId="4" fontId="5" fillId="3" borderId="0" xfId="0" applyNumberFormat="1" applyFont="1" applyFill="1" applyAlignment="1">
      <alignment horizontal="center" vertical="top" wrapText="1"/>
    </xf>
    <xf numFmtId="4" fontId="9" fillId="5" borderId="23" xfId="0" applyNumberFormat="1" applyFont="1" applyFill="1" applyBorder="1" applyAlignment="1" applyProtection="1">
      <alignment horizontal="center" vertical="top"/>
      <protection locked="0"/>
    </xf>
    <xf numFmtId="4" fontId="9" fillId="5" borderId="0" xfId="0" applyNumberFormat="1" applyFont="1" applyFill="1" applyAlignment="1" applyProtection="1">
      <alignment horizontal="center" vertical="top"/>
      <protection locked="0"/>
    </xf>
    <xf numFmtId="0" fontId="5" fillId="0" borderId="7" xfId="0" applyFont="1" applyBorder="1" applyAlignment="1">
      <alignment horizontal="left" vertical="top" wrapText="1"/>
    </xf>
    <xf numFmtId="0" fontId="6" fillId="3" borderId="0" xfId="0" applyFont="1" applyFill="1" applyAlignment="1">
      <alignment horizontal="center" vertical="top"/>
    </xf>
    <xf numFmtId="4" fontId="6" fillId="0" borderId="7" xfId="0" applyNumberFormat="1" applyFont="1" applyBorder="1" applyAlignment="1">
      <alignment horizontal="center" vertical="top"/>
    </xf>
    <xf numFmtId="0" fontId="6" fillId="5" borderId="17" xfId="0" applyFont="1" applyFill="1" applyBorder="1" applyAlignment="1">
      <alignment horizontal="left" vertical="top"/>
    </xf>
    <xf numFmtId="0" fontId="8" fillId="2" borderId="9" xfId="0" applyFont="1" applyFill="1" applyBorder="1" applyAlignment="1">
      <alignment horizontal="left" vertical="top"/>
    </xf>
    <xf numFmtId="0" fontId="14" fillId="5" borderId="6" xfId="1" applyFont="1" applyFill="1" applyBorder="1" applyAlignment="1">
      <alignment vertical="top" wrapText="1"/>
    </xf>
    <xf numFmtId="0" fontId="14" fillId="5" borderId="5" xfId="1" applyFont="1" applyFill="1" applyBorder="1" applyAlignment="1">
      <alignment vertical="top" wrapText="1"/>
    </xf>
    <xf numFmtId="4" fontId="9" fillId="5" borderId="0" xfId="0" applyNumberFormat="1" applyFont="1" applyFill="1" applyAlignment="1">
      <alignment horizontal="left" vertical="top"/>
    </xf>
    <xf numFmtId="0" fontId="4" fillId="2" borderId="36" xfId="1" applyFont="1" applyFill="1" applyBorder="1" applyAlignment="1">
      <alignment horizontal="center" vertical="center"/>
    </xf>
    <xf numFmtId="0" fontId="4" fillId="3" borderId="31" xfId="1" applyFont="1" applyFill="1" applyBorder="1" applyAlignment="1">
      <alignment horizontal="center" vertical="center"/>
    </xf>
    <xf numFmtId="0" fontId="4" fillId="2" borderId="31" xfId="1" applyFont="1" applyFill="1" applyBorder="1" applyAlignment="1">
      <alignment horizontal="center" vertical="center"/>
    </xf>
    <xf numFmtId="0" fontId="4" fillId="3" borderId="37" xfId="1" applyFont="1" applyFill="1" applyBorder="1" applyAlignment="1">
      <alignment horizontal="center" vertical="center"/>
    </xf>
    <xf numFmtId="0" fontId="4" fillId="3" borderId="6" xfId="0" applyFont="1" applyFill="1" applyBorder="1" applyAlignment="1">
      <alignment horizontal="center" vertical="top"/>
    </xf>
    <xf numFmtId="0" fontId="4" fillId="2" borderId="6" xfId="0" applyFont="1" applyFill="1" applyBorder="1" applyAlignment="1">
      <alignment horizontal="center" vertical="center"/>
    </xf>
    <xf numFmtId="0" fontId="4" fillId="3" borderId="38" xfId="0" applyFont="1" applyFill="1" applyBorder="1" applyAlignment="1">
      <alignment horizontal="center" vertical="top"/>
    </xf>
    <xf numFmtId="0" fontId="4" fillId="5" borderId="6" xfId="0" applyFont="1" applyFill="1" applyBorder="1" applyAlignment="1">
      <alignment horizontal="center" vertical="center"/>
    </xf>
    <xf numFmtId="0" fontId="4" fillId="5" borderId="38" xfId="0" applyFont="1" applyFill="1" applyBorder="1" applyAlignment="1">
      <alignment horizontal="center" vertical="center"/>
    </xf>
    <xf numFmtId="0" fontId="4" fillId="0" borderId="6" xfId="0" applyFont="1" applyBorder="1" applyAlignment="1">
      <alignment horizontal="center" vertical="center"/>
    </xf>
    <xf numFmtId="0" fontId="4" fillId="0" borderId="38"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8" xfId="0" applyFont="1" applyFill="1" applyBorder="1" applyAlignment="1">
      <alignment horizontal="center" vertical="center"/>
    </xf>
    <xf numFmtId="0" fontId="4" fillId="0" borderId="6" xfId="1" applyFont="1" applyBorder="1" applyAlignment="1">
      <alignment horizontal="center" vertical="center"/>
    </xf>
    <xf numFmtId="0" fontId="4" fillId="0" borderId="38" xfId="1" applyFont="1" applyBorder="1" applyAlignment="1">
      <alignment horizontal="center" vertical="center"/>
    </xf>
    <xf numFmtId="0" fontId="4" fillId="0" borderId="39" xfId="1" applyFont="1" applyBorder="1" applyAlignment="1">
      <alignment horizontal="center" vertical="center"/>
    </xf>
    <xf numFmtId="0" fontId="4" fillId="0" borderId="40" xfId="1" applyFont="1" applyBorder="1" applyAlignment="1">
      <alignment horizontal="center" vertical="center"/>
    </xf>
    <xf numFmtId="0" fontId="5" fillId="6" borderId="41" xfId="0" applyFont="1" applyFill="1" applyBorder="1" applyAlignment="1">
      <alignment horizontal="left" vertical="top" wrapText="1"/>
    </xf>
    <xf numFmtId="0" fontId="9" fillId="2" borderId="42" xfId="0" applyFont="1" applyFill="1" applyBorder="1" applyAlignment="1">
      <alignment horizontal="center" vertical="center" wrapText="1"/>
    </xf>
    <xf numFmtId="0" fontId="5" fillId="0" borderId="42" xfId="0" applyFont="1" applyBorder="1" applyAlignment="1">
      <alignment horizontal="right" vertical="top" wrapText="1"/>
    </xf>
    <xf numFmtId="0" fontId="9" fillId="0" borderId="42" xfId="0" applyFont="1" applyBorder="1" applyAlignment="1">
      <alignment horizontal="center" vertical="top"/>
    </xf>
    <xf numFmtId="0" fontId="5" fillId="6" borderId="36" xfId="0" applyFont="1" applyFill="1" applyBorder="1" applyAlignment="1">
      <alignment horizontal="left" vertical="top" wrapText="1"/>
    </xf>
    <xf numFmtId="0" fontId="5" fillId="6" borderId="37" xfId="0" applyFont="1" applyFill="1" applyBorder="1" applyAlignment="1">
      <alignment horizontal="left" vertical="top" wrapText="1"/>
    </xf>
    <xf numFmtId="0" fontId="5" fillId="2" borderId="3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0" borderId="3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8" xfId="0" applyFont="1" applyBorder="1" applyAlignment="1">
      <alignment horizontal="center" vertical="center" wrapText="1"/>
    </xf>
    <xf numFmtId="0" fontId="6" fillId="2" borderId="43" xfId="0" applyFont="1" applyFill="1" applyBorder="1" applyAlignment="1">
      <alignment horizontal="left" vertical="top" wrapText="1"/>
    </xf>
    <xf numFmtId="0" fontId="11" fillId="0" borderId="3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8" xfId="0" applyFont="1" applyBorder="1" applyAlignment="1">
      <alignment horizontal="center" vertical="center" wrapText="1"/>
    </xf>
    <xf numFmtId="0" fontId="6" fillId="2" borderId="33" xfId="0" applyFont="1" applyFill="1" applyBorder="1" applyAlignment="1">
      <alignment horizontal="left" vertical="top" wrapText="1"/>
    </xf>
    <xf numFmtId="0" fontId="6" fillId="2" borderId="39" xfId="0" applyFont="1" applyFill="1" applyBorder="1" applyAlignment="1">
      <alignment horizontal="left" vertical="top" wrapText="1"/>
    </xf>
    <xf numFmtId="0" fontId="6" fillId="2" borderId="40" xfId="0" applyFont="1" applyFill="1" applyBorder="1" applyAlignment="1">
      <alignment horizontal="left" vertical="top" wrapText="1"/>
    </xf>
    <xf numFmtId="0" fontId="4" fillId="0" borderId="44" xfId="1" applyFont="1" applyBorder="1" applyAlignment="1">
      <alignment vertical="top"/>
    </xf>
    <xf numFmtId="0" fontId="4" fillId="0" borderId="45" xfId="1" applyFont="1" applyBorder="1" applyAlignment="1">
      <alignment vertical="top"/>
    </xf>
    <xf numFmtId="0" fontId="4" fillId="0" borderId="46" xfId="1" applyFont="1" applyBorder="1" applyAlignment="1">
      <alignment vertical="top"/>
    </xf>
    <xf numFmtId="0" fontId="4" fillId="0" borderId="47" xfId="1" applyFont="1" applyBorder="1" applyAlignment="1">
      <alignment vertical="top"/>
    </xf>
    <xf numFmtId="0" fontId="4" fillId="0" borderId="48" xfId="1" applyFont="1" applyBorder="1" applyAlignment="1">
      <alignment vertical="top"/>
    </xf>
    <xf numFmtId="0" fontId="4" fillId="0" borderId="49" xfId="1" applyFont="1" applyBorder="1" applyAlignment="1">
      <alignment vertical="top"/>
    </xf>
    <xf numFmtId="0" fontId="4" fillId="0" borderId="20" xfId="1" applyFont="1" applyBorder="1" applyAlignment="1">
      <alignment vertical="top"/>
    </xf>
    <xf numFmtId="0" fontId="4" fillId="0" borderId="19" xfId="1" applyFont="1" applyBorder="1" applyAlignment="1">
      <alignment vertical="top"/>
    </xf>
    <xf numFmtId="0" fontId="4" fillId="5" borderId="6" xfId="0" applyFont="1" applyFill="1" applyBorder="1" applyAlignment="1">
      <alignment vertical="top" wrapText="1"/>
    </xf>
    <xf numFmtId="0" fontId="4" fillId="0" borderId="5" xfId="0" applyFont="1" applyBorder="1" applyAlignment="1">
      <alignment vertical="top" wrapText="1"/>
    </xf>
    <xf numFmtId="0" fontId="5" fillId="5" borderId="0" xfId="0" applyFont="1" applyFill="1" applyAlignment="1">
      <alignment horizontal="center" vertical="center" wrapText="1"/>
    </xf>
    <xf numFmtId="0" fontId="4" fillId="5" borderId="5" xfId="1" applyFont="1" applyFill="1" applyBorder="1" applyAlignment="1">
      <alignment vertical="top" wrapText="1"/>
    </xf>
    <xf numFmtId="0" fontId="6" fillId="5" borderId="0" xfId="0" applyFont="1" applyFill="1" applyAlignment="1">
      <alignment horizontal="center" vertical="center"/>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4" borderId="34" xfId="0" applyFont="1" applyFill="1" applyBorder="1" applyAlignment="1" applyProtection="1">
      <alignment horizontal="center" vertical="center"/>
      <protection locked="0"/>
    </xf>
    <xf numFmtId="0" fontId="6" fillId="4" borderId="35" xfId="0" applyFont="1" applyFill="1" applyBorder="1" applyAlignment="1" applyProtection="1">
      <alignment horizontal="center" vertical="center"/>
      <protection locked="0"/>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6" fillId="0" borderId="12" xfId="0" applyFont="1" applyBorder="1" applyAlignment="1">
      <alignment horizontal="center" vertical="center"/>
    </xf>
    <xf numFmtId="0" fontId="9" fillId="0" borderId="13" xfId="0" applyFont="1" applyBorder="1" applyAlignment="1">
      <alignment horizontal="center" vertical="center"/>
    </xf>
    <xf numFmtId="0" fontId="0" fillId="0" borderId="17" xfId="0" applyBorder="1" applyAlignment="1">
      <alignment horizontal="center" vertical="center"/>
    </xf>
    <xf numFmtId="0" fontId="5" fillId="0" borderId="0" xfId="0" applyFont="1" applyAlignment="1">
      <alignment horizontal="left" vertical="top" wrapText="1"/>
    </xf>
    <xf numFmtId="0" fontId="4" fillId="0" borderId="4" xfId="1" applyFont="1" applyBorder="1" applyAlignment="1">
      <alignment horizontal="left" vertical="top" wrapText="1"/>
    </xf>
    <xf numFmtId="0" fontId="4" fillId="0" borderId="4" xfId="1" applyFont="1" applyBorder="1" applyAlignment="1">
      <alignment horizontal="left" vertical="top"/>
    </xf>
    <xf numFmtId="0" fontId="4" fillId="5" borderId="6" xfId="0" applyFont="1" applyFill="1" applyBorder="1" applyAlignment="1">
      <alignment horizontal="left" vertical="top" wrapText="1"/>
    </xf>
    <xf numFmtId="0" fontId="15" fillId="0" borderId="0" xfId="0" applyFont="1" applyAlignment="1">
      <alignment horizontal="center" vertical="center"/>
    </xf>
    <xf numFmtId="0" fontId="2" fillId="2" borderId="1" xfId="0" applyFont="1" applyFill="1" applyBorder="1" applyAlignment="1">
      <alignment vertical="top"/>
    </xf>
    <xf numFmtId="0" fontId="0" fillId="0" borderId="2" xfId="0" applyBorder="1" applyAlignment="1">
      <alignment vertical="top"/>
    </xf>
  </cellXfs>
  <cellStyles count="2">
    <cellStyle name="Standard" xfId="0" builtinId="0"/>
    <cellStyle name="Standard 2" xfId="1" xr:uid="{6E13123B-6AF9-46EC-9F77-8AEAB9BE74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54CC0-6D5D-4584-A6BA-9027DEBB408B}">
  <dimension ref="A1:BN54"/>
  <sheetViews>
    <sheetView tabSelected="1" topLeftCell="B2" zoomScale="110" zoomScaleNormal="110" workbookViewId="0">
      <selection activeCell="C23" sqref="C23"/>
    </sheetView>
  </sheetViews>
  <sheetFormatPr baseColWidth="10" defaultColWidth="14" defaultRowHeight="13.5" x14ac:dyDescent="0.25"/>
  <cols>
    <col min="1" max="1" width="24.42578125" style="61" customWidth="1"/>
    <col min="2" max="2" width="13" style="14" customWidth="1"/>
    <col min="3" max="3" width="108.42578125" style="14" customWidth="1"/>
    <col min="4" max="4" width="10.5703125" style="14" customWidth="1"/>
    <col min="5" max="5" width="16.7109375" style="14" customWidth="1"/>
    <col min="6" max="6" width="17.85546875" style="14" customWidth="1"/>
    <col min="7" max="7" width="19.42578125" style="61" customWidth="1"/>
    <col min="8" max="8" width="13.42578125" style="14" customWidth="1"/>
    <col min="9" max="9" width="16.7109375" style="14" customWidth="1"/>
    <col min="10" max="10" width="17.85546875" style="14" customWidth="1"/>
    <col min="11" max="11" width="19.42578125" style="61" customWidth="1"/>
    <col min="12" max="12" width="13.42578125" style="14" customWidth="1"/>
    <col min="13" max="13" width="16.7109375" style="14" customWidth="1"/>
    <col min="14" max="14" width="17.85546875" style="14" customWidth="1"/>
    <col min="15" max="15" width="19.42578125" style="61" customWidth="1"/>
    <col min="16" max="16" width="13.42578125" style="14" customWidth="1"/>
    <col min="17" max="17" width="16.7109375" style="14" customWidth="1"/>
    <col min="18" max="18" width="17.85546875" style="14" customWidth="1"/>
    <col min="19" max="19" width="19.42578125" style="61" customWidth="1"/>
    <col min="20" max="20" width="13.42578125" style="14" customWidth="1"/>
    <col min="21" max="21" width="16.7109375" style="14" customWidth="1"/>
    <col min="22" max="22" width="17.85546875" style="14" customWidth="1"/>
    <col min="23" max="23" width="19.42578125" style="61" customWidth="1"/>
    <col min="24" max="24" width="13.42578125" style="14" customWidth="1"/>
    <col min="25" max="16384" width="14" style="14"/>
  </cols>
  <sheetData>
    <row r="1" spans="1:66" s="12" customFormat="1" ht="29.45" customHeight="1" thickBot="1" x14ac:dyDescent="0.3">
      <c r="A1" s="10"/>
      <c r="B1" s="11"/>
      <c r="C1" s="137" t="s">
        <v>0</v>
      </c>
      <c r="D1" s="125"/>
      <c r="E1" s="190"/>
      <c r="F1" s="190"/>
      <c r="G1" s="190"/>
      <c r="H1" s="190"/>
      <c r="I1" s="190"/>
      <c r="J1" s="190"/>
      <c r="K1" s="190"/>
      <c r="L1" s="190"/>
      <c r="M1" s="190"/>
      <c r="N1" s="190"/>
      <c r="O1" s="190"/>
      <c r="P1" s="190"/>
      <c r="Q1" s="190"/>
      <c r="R1" s="190"/>
      <c r="S1" s="190"/>
      <c r="T1" s="190"/>
      <c r="U1" s="190"/>
      <c r="V1" s="190"/>
      <c r="W1" s="190"/>
      <c r="X1" s="190"/>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row>
    <row r="2" spans="1:66" ht="16.5" thickBot="1" x14ac:dyDescent="0.3">
      <c r="A2" s="13"/>
      <c r="B2" s="13"/>
      <c r="C2" s="13" t="s">
        <v>1</v>
      </c>
      <c r="D2" s="136"/>
      <c r="E2" s="126"/>
      <c r="F2" s="127"/>
      <c r="G2" s="126"/>
      <c r="H2" s="127"/>
      <c r="I2" s="126"/>
      <c r="J2" s="127"/>
      <c r="K2" s="126"/>
      <c r="L2" s="127"/>
      <c r="M2" s="126"/>
      <c r="N2" s="127"/>
      <c r="O2" s="126"/>
      <c r="P2" s="127"/>
      <c r="Q2" s="126"/>
      <c r="R2" s="127"/>
      <c r="S2" s="126"/>
      <c r="T2" s="127"/>
      <c r="U2" s="126"/>
      <c r="V2" s="127"/>
      <c r="W2" s="126"/>
      <c r="X2" s="127"/>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row>
    <row r="3" spans="1:66" ht="33.6" customHeight="1" thickBot="1" x14ac:dyDescent="0.3">
      <c r="A3" s="15"/>
      <c r="B3" s="198" t="s">
        <v>2</v>
      </c>
      <c r="C3" s="199"/>
      <c r="D3" s="73"/>
      <c r="E3" s="191" t="s">
        <v>3</v>
      </c>
      <c r="F3" s="192"/>
      <c r="G3" s="195" t="s">
        <v>3</v>
      </c>
      <c r="H3" s="196"/>
      <c r="I3" s="191" t="s">
        <v>3</v>
      </c>
      <c r="J3" s="192"/>
      <c r="K3" s="195" t="s">
        <v>3</v>
      </c>
      <c r="L3" s="196"/>
      <c r="M3" s="191" t="s">
        <v>3</v>
      </c>
      <c r="N3" s="192"/>
      <c r="O3" s="195" t="s">
        <v>3</v>
      </c>
      <c r="P3" s="196"/>
      <c r="Q3" s="191" t="s">
        <v>3</v>
      </c>
      <c r="R3" s="192"/>
      <c r="S3" s="195" t="s">
        <v>3</v>
      </c>
      <c r="T3" s="196"/>
      <c r="U3" s="191" t="s">
        <v>3</v>
      </c>
      <c r="V3" s="192"/>
      <c r="W3" s="195" t="s">
        <v>3</v>
      </c>
      <c r="X3" s="196"/>
    </row>
    <row r="4" spans="1:66" ht="14.25" thickBot="1" x14ac:dyDescent="0.3">
      <c r="A4" s="16" t="s">
        <v>4</v>
      </c>
      <c r="B4" s="17"/>
      <c r="C4" s="17"/>
      <c r="D4" s="74"/>
      <c r="E4" s="193"/>
      <c r="F4" s="194"/>
      <c r="G4" s="193"/>
      <c r="H4" s="194"/>
      <c r="I4" s="193"/>
      <c r="J4" s="194"/>
      <c r="K4" s="193"/>
      <c r="L4" s="194"/>
      <c r="M4" s="193"/>
      <c r="N4" s="194"/>
      <c r="O4" s="193"/>
      <c r="P4" s="194"/>
      <c r="Q4" s="193"/>
      <c r="R4" s="194"/>
      <c r="S4" s="193"/>
      <c r="T4" s="194"/>
      <c r="U4" s="193"/>
      <c r="V4" s="194"/>
      <c r="W4" s="193"/>
      <c r="X4" s="194"/>
    </row>
    <row r="5" spans="1:66" x14ac:dyDescent="0.25">
      <c r="A5" s="18"/>
      <c r="B5" s="19" t="s">
        <v>5</v>
      </c>
      <c r="C5" s="14" t="s">
        <v>6</v>
      </c>
      <c r="D5" s="75"/>
      <c r="E5" s="134" t="s">
        <v>7</v>
      </c>
      <c r="F5" s="21"/>
      <c r="G5" s="134" t="s">
        <v>7</v>
      </c>
      <c r="H5" s="21"/>
      <c r="I5" s="134" t="s">
        <v>7</v>
      </c>
      <c r="J5" s="21"/>
      <c r="K5" s="134" t="s">
        <v>7</v>
      </c>
      <c r="L5" s="21"/>
      <c r="M5" s="134" t="s">
        <v>7</v>
      </c>
      <c r="N5" s="21"/>
      <c r="O5" s="134" t="s">
        <v>7</v>
      </c>
      <c r="P5" s="21"/>
      <c r="Q5" s="134" t="s">
        <v>7</v>
      </c>
      <c r="R5" s="21"/>
      <c r="S5" s="134" t="s">
        <v>7</v>
      </c>
      <c r="T5" s="21"/>
      <c r="U5" s="134" t="s">
        <v>7</v>
      </c>
      <c r="V5" s="21"/>
      <c r="W5" s="134" t="s">
        <v>7</v>
      </c>
      <c r="X5" s="21"/>
    </row>
    <row r="6" spans="1:66" x14ac:dyDescent="0.25">
      <c r="A6" s="18"/>
      <c r="B6" s="19" t="s">
        <v>8</v>
      </c>
      <c r="C6" s="14" t="s">
        <v>11</v>
      </c>
      <c r="D6" s="75"/>
      <c r="E6" s="134" t="s">
        <v>7</v>
      </c>
      <c r="F6" s="21"/>
      <c r="G6" s="134" t="s">
        <v>7</v>
      </c>
      <c r="H6" s="21"/>
      <c r="I6" s="134" t="s">
        <v>7</v>
      </c>
      <c r="J6" s="21"/>
      <c r="K6" s="134" t="s">
        <v>7</v>
      </c>
      <c r="L6" s="21"/>
      <c r="M6" s="134" t="s">
        <v>7</v>
      </c>
      <c r="N6" s="21"/>
      <c r="O6" s="134" t="s">
        <v>7</v>
      </c>
      <c r="P6" s="21"/>
      <c r="Q6" s="134" t="s">
        <v>7</v>
      </c>
      <c r="R6" s="21"/>
      <c r="S6" s="134" t="s">
        <v>7</v>
      </c>
      <c r="T6" s="21"/>
      <c r="U6" s="134" t="s">
        <v>7</v>
      </c>
      <c r="V6" s="21"/>
      <c r="W6" s="134" t="s">
        <v>7</v>
      </c>
      <c r="X6" s="21"/>
    </row>
    <row r="7" spans="1:66" x14ac:dyDescent="0.25">
      <c r="A7" s="18"/>
      <c r="B7" s="19" t="s">
        <v>10</v>
      </c>
      <c r="C7" s="14" t="s">
        <v>13</v>
      </c>
      <c r="D7" s="75"/>
      <c r="E7" s="134" t="s">
        <v>7</v>
      </c>
      <c r="F7" s="21"/>
      <c r="G7" s="134" t="s">
        <v>7</v>
      </c>
      <c r="H7" s="21"/>
      <c r="I7" s="134" t="s">
        <v>7</v>
      </c>
      <c r="J7" s="21"/>
      <c r="K7" s="134" t="s">
        <v>7</v>
      </c>
      <c r="L7" s="21"/>
      <c r="M7" s="134" t="s">
        <v>7</v>
      </c>
      <c r="N7" s="21"/>
      <c r="O7" s="134" t="s">
        <v>7</v>
      </c>
      <c r="P7" s="21"/>
      <c r="Q7" s="134" t="s">
        <v>7</v>
      </c>
      <c r="R7" s="21"/>
      <c r="S7" s="134" t="s">
        <v>7</v>
      </c>
      <c r="T7" s="21"/>
      <c r="U7" s="134" t="s">
        <v>7</v>
      </c>
      <c r="V7" s="21"/>
      <c r="W7" s="134" t="s">
        <v>7</v>
      </c>
      <c r="X7" s="21"/>
    </row>
    <row r="8" spans="1:66" x14ac:dyDescent="0.25">
      <c r="A8" s="18"/>
      <c r="B8" s="19" t="s">
        <v>12</v>
      </c>
      <c r="C8" s="14" t="s">
        <v>9</v>
      </c>
      <c r="D8" s="75"/>
      <c r="E8" s="134" t="s">
        <v>7</v>
      </c>
      <c r="F8" s="21"/>
      <c r="G8" s="134" t="s">
        <v>7</v>
      </c>
      <c r="H8" s="21"/>
      <c r="I8" s="134" t="s">
        <v>7</v>
      </c>
      <c r="J8" s="21"/>
      <c r="K8" s="134" t="s">
        <v>7</v>
      </c>
      <c r="L8" s="21"/>
      <c r="M8" s="134" t="s">
        <v>7</v>
      </c>
      <c r="N8" s="21"/>
      <c r="O8" s="134" t="s">
        <v>7</v>
      </c>
      <c r="P8" s="21"/>
      <c r="Q8" s="134" t="s">
        <v>7</v>
      </c>
      <c r="R8" s="21"/>
      <c r="S8" s="134" t="s">
        <v>7</v>
      </c>
      <c r="T8" s="21"/>
      <c r="U8" s="134" t="s">
        <v>7</v>
      </c>
      <c r="V8" s="21"/>
      <c r="W8" s="134" t="s">
        <v>7</v>
      </c>
      <c r="X8" s="21"/>
    </row>
    <row r="9" spans="1:66" x14ac:dyDescent="0.25">
      <c r="A9" s="18"/>
      <c r="B9" s="19"/>
      <c r="D9" s="75"/>
      <c r="E9" s="61"/>
      <c r="F9" s="21"/>
      <c r="H9" s="21"/>
      <c r="J9" s="21"/>
      <c r="K9" s="14"/>
      <c r="L9" s="21"/>
      <c r="N9" s="21"/>
      <c r="O9" s="14"/>
      <c r="P9" s="21"/>
      <c r="R9" s="21"/>
      <c r="S9" s="14"/>
      <c r="T9" s="21"/>
      <c r="V9" s="21"/>
      <c r="W9" s="14"/>
      <c r="X9" s="21"/>
    </row>
    <row r="10" spans="1:66" x14ac:dyDescent="0.25">
      <c r="A10" s="20" t="s">
        <v>14</v>
      </c>
      <c r="D10" s="75"/>
      <c r="E10" s="61"/>
      <c r="F10" s="21"/>
      <c r="H10" s="21"/>
      <c r="J10" s="21"/>
      <c r="K10" s="14"/>
      <c r="L10" s="21"/>
      <c r="N10" s="21"/>
      <c r="O10" s="14"/>
      <c r="P10" s="21"/>
      <c r="R10" s="21"/>
      <c r="S10" s="14"/>
      <c r="T10" s="21"/>
      <c r="V10" s="21"/>
      <c r="W10" s="14"/>
      <c r="X10" s="21"/>
    </row>
    <row r="11" spans="1:66" x14ac:dyDescent="0.25">
      <c r="A11" s="18"/>
      <c r="B11" s="19" t="s">
        <v>15</v>
      </c>
      <c r="C11" s="14" t="s">
        <v>16</v>
      </c>
      <c r="D11" s="75" t="s">
        <v>17</v>
      </c>
      <c r="E11" s="42"/>
      <c r="F11" s="135"/>
      <c r="G11" s="42"/>
      <c r="H11" s="135"/>
      <c r="I11" s="42"/>
      <c r="J11" s="135"/>
      <c r="K11" s="42"/>
      <c r="L11" s="135"/>
      <c r="M11" s="42"/>
      <c r="N11" s="135"/>
      <c r="O11" s="42"/>
      <c r="P11" s="135"/>
      <c r="Q11" s="42"/>
      <c r="R11" s="135"/>
      <c r="S11" s="42"/>
      <c r="T11" s="135"/>
      <c r="U11" s="42"/>
      <c r="V11" s="135"/>
      <c r="W11" s="42"/>
      <c r="X11" s="135"/>
    </row>
    <row r="12" spans="1:66" x14ac:dyDescent="0.25">
      <c r="A12" s="18"/>
      <c r="B12" s="19" t="s">
        <v>18</v>
      </c>
      <c r="C12" s="14" t="s">
        <v>19</v>
      </c>
      <c r="D12" s="75" t="s">
        <v>17</v>
      </c>
      <c r="E12" s="42"/>
      <c r="F12" s="135"/>
      <c r="G12" s="42"/>
      <c r="H12" s="135"/>
      <c r="I12" s="42"/>
      <c r="J12" s="135"/>
      <c r="K12" s="42"/>
      <c r="L12" s="135"/>
      <c r="M12" s="42"/>
      <c r="N12" s="135"/>
      <c r="O12" s="42"/>
      <c r="P12" s="135"/>
      <c r="Q12" s="42"/>
      <c r="R12" s="135"/>
      <c r="S12" s="42"/>
      <c r="T12" s="135"/>
      <c r="U12" s="42"/>
      <c r="V12" s="135"/>
      <c r="W12" s="42"/>
      <c r="X12" s="135"/>
    </row>
    <row r="13" spans="1:66" x14ac:dyDescent="0.25">
      <c r="A13" s="18"/>
      <c r="B13" s="19" t="s">
        <v>20</v>
      </c>
      <c r="C13" s="14" t="s">
        <v>21</v>
      </c>
      <c r="D13" s="75" t="s">
        <v>17</v>
      </c>
      <c r="E13" s="42"/>
      <c r="F13" s="135"/>
      <c r="G13" s="42"/>
      <c r="H13" s="135"/>
      <c r="I13" s="42"/>
      <c r="J13" s="135"/>
      <c r="K13" s="42"/>
      <c r="L13" s="135"/>
      <c r="M13" s="42"/>
      <c r="N13" s="135"/>
      <c r="O13" s="42"/>
      <c r="P13" s="135"/>
      <c r="Q13" s="42"/>
      <c r="R13" s="135"/>
      <c r="S13" s="42"/>
      <c r="T13" s="135"/>
      <c r="U13" s="42"/>
      <c r="V13" s="135"/>
      <c r="W13" s="42"/>
      <c r="X13" s="135"/>
    </row>
    <row r="14" spans="1:66" x14ac:dyDescent="0.25">
      <c r="A14" s="18"/>
      <c r="B14" s="19" t="s">
        <v>22</v>
      </c>
      <c r="C14" s="125" t="s">
        <v>23</v>
      </c>
      <c r="D14" s="75" t="s">
        <v>17</v>
      </c>
      <c r="E14" s="42"/>
      <c r="F14" s="135"/>
      <c r="G14" s="42"/>
      <c r="H14" s="135"/>
      <c r="I14" s="42"/>
      <c r="J14" s="135"/>
      <c r="K14" s="42"/>
      <c r="L14" s="135"/>
      <c r="M14" s="42"/>
      <c r="N14" s="135"/>
      <c r="O14" s="42"/>
      <c r="P14" s="135"/>
      <c r="Q14" s="42"/>
      <c r="R14" s="135"/>
      <c r="S14" s="42"/>
      <c r="T14" s="135"/>
      <c r="U14" s="42"/>
      <c r="V14" s="135"/>
      <c r="W14" s="42"/>
      <c r="X14" s="135"/>
    </row>
    <row r="15" spans="1:66" x14ac:dyDescent="0.25">
      <c r="A15" s="18"/>
      <c r="B15" s="19" t="s">
        <v>24</v>
      </c>
      <c r="C15" s="125" t="s">
        <v>25</v>
      </c>
      <c r="D15" s="75" t="s">
        <v>17</v>
      </c>
      <c r="E15" s="42"/>
      <c r="F15" s="135"/>
      <c r="G15" s="42"/>
      <c r="H15" s="135"/>
      <c r="I15" s="42"/>
      <c r="J15" s="135"/>
      <c r="K15" s="42"/>
      <c r="L15" s="135"/>
      <c r="M15" s="42"/>
      <c r="N15" s="135"/>
      <c r="O15" s="42"/>
      <c r="P15" s="135"/>
      <c r="Q15" s="42"/>
      <c r="R15" s="135"/>
      <c r="S15" s="42"/>
      <c r="T15" s="135"/>
      <c r="U15" s="42"/>
      <c r="V15" s="135"/>
      <c r="W15" s="42"/>
      <c r="X15" s="135"/>
    </row>
    <row r="16" spans="1:66" x14ac:dyDescent="0.25">
      <c r="A16" s="18"/>
      <c r="B16" s="19" t="s">
        <v>26</v>
      </c>
      <c r="C16" s="125" t="s">
        <v>27</v>
      </c>
      <c r="D16" s="75" t="s">
        <v>17</v>
      </c>
      <c r="E16" s="42"/>
      <c r="F16" s="135"/>
      <c r="G16" s="42"/>
      <c r="H16" s="135"/>
      <c r="I16" s="42"/>
      <c r="J16" s="135"/>
      <c r="K16" s="42"/>
      <c r="L16" s="135"/>
      <c r="M16" s="42"/>
      <c r="N16" s="135"/>
      <c r="O16" s="42"/>
      <c r="P16" s="135"/>
      <c r="Q16" s="42"/>
      <c r="R16" s="135"/>
      <c r="S16" s="42"/>
      <c r="T16" s="135"/>
      <c r="U16" s="42"/>
      <c r="V16" s="135"/>
      <c r="W16" s="42"/>
      <c r="X16" s="135"/>
    </row>
    <row r="17" spans="1:24" x14ac:dyDescent="0.25">
      <c r="A17" s="18"/>
      <c r="B17" s="19"/>
      <c r="D17" s="75"/>
      <c r="E17" s="61"/>
      <c r="F17" s="21"/>
      <c r="H17" s="21"/>
      <c r="J17" s="21"/>
      <c r="K17" s="14"/>
      <c r="L17" s="21"/>
      <c r="N17" s="21"/>
      <c r="O17" s="14"/>
      <c r="P17" s="21"/>
      <c r="R17" s="21"/>
      <c r="S17" s="14"/>
      <c r="T17" s="21"/>
      <c r="V17" s="21"/>
      <c r="W17" s="14"/>
      <c r="X17" s="21"/>
    </row>
    <row r="18" spans="1:24" ht="14.25" thickBot="1" x14ac:dyDescent="0.3">
      <c r="A18" s="20" t="s">
        <v>28</v>
      </c>
      <c r="B18" s="19"/>
      <c r="D18" s="75"/>
      <c r="E18" s="61"/>
      <c r="F18" s="21"/>
      <c r="H18" s="21"/>
      <c r="J18" s="21"/>
      <c r="K18" s="14"/>
      <c r="L18" s="21"/>
      <c r="N18" s="21"/>
      <c r="O18" s="14"/>
      <c r="P18" s="21"/>
      <c r="R18" s="21"/>
      <c r="S18" s="14"/>
      <c r="T18" s="21"/>
      <c r="V18" s="21"/>
      <c r="W18" s="14"/>
      <c r="X18" s="21"/>
    </row>
    <row r="19" spans="1:24" ht="14.25" thickBot="1" x14ac:dyDescent="0.3">
      <c r="A19" s="20" t="s">
        <v>28</v>
      </c>
      <c r="B19" s="19"/>
      <c r="D19" s="75"/>
      <c r="E19" s="193"/>
      <c r="F19" s="194"/>
      <c r="G19" s="193"/>
      <c r="H19" s="194"/>
      <c r="I19" s="193"/>
      <c r="J19" s="194"/>
      <c r="K19" s="193"/>
      <c r="L19" s="194"/>
      <c r="M19" s="193"/>
      <c r="N19" s="194"/>
      <c r="O19" s="193"/>
      <c r="P19" s="194"/>
      <c r="Q19" s="193"/>
      <c r="R19" s="194"/>
      <c r="S19" s="193"/>
      <c r="T19" s="194"/>
      <c r="U19" s="193"/>
      <c r="V19" s="194"/>
      <c r="W19" s="193"/>
      <c r="X19" s="194"/>
    </row>
    <row r="20" spans="1:24" x14ac:dyDescent="0.25">
      <c r="A20" s="20"/>
      <c r="B20" s="19"/>
      <c r="D20" s="75"/>
      <c r="E20" s="61" t="s">
        <v>29</v>
      </c>
      <c r="F20" s="21" t="s">
        <v>30</v>
      </c>
      <c r="G20" s="61" t="s">
        <v>29</v>
      </c>
      <c r="H20" s="21" t="s">
        <v>30</v>
      </c>
      <c r="I20" s="61" t="s">
        <v>29</v>
      </c>
      <c r="J20" s="21" t="s">
        <v>30</v>
      </c>
      <c r="K20" s="61" t="s">
        <v>29</v>
      </c>
      <c r="L20" s="21" t="s">
        <v>30</v>
      </c>
      <c r="M20" s="61" t="s">
        <v>29</v>
      </c>
      <c r="N20" s="21" t="s">
        <v>30</v>
      </c>
      <c r="O20" s="61" t="s">
        <v>29</v>
      </c>
      <c r="P20" s="21" t="s">
        <v>30</v>
      </c>
      <c r="Q20" s="61" t="s">
        <v>29</v>
      </c>
      <c r="R20" s="21" t="s">
        <v>30</v>
      </c>
      <c r="S20" s="61" t="s">
        <v>29</v>
      </c>
      <c r="T20" s="21" t="s">
        <v>30</v>
      </c>
      <c r="U20" s="61" t="s">
        <v>29</v>
      </c>
      <c r="V20" s="21" t="s">
        <v>30</v>
      </c>
      <c r="W20" s="61" t="s">
        <v>29</v>
      </c>
      <c r="X20" s="21" t="s">
        <v>30</v>
      </c>
    </row>
    <row r="21" spans="1:24" ht="97.15" customHeight="1" x14ac:dyDescent="0.25">
      <c r="A21" s="197" t="s">
        <v>31</v>
      </c>
      <c r="B21" s="19" t="s">
        <v>32</v>
      </c>
      <c r="C21" s="96" t="s">
        <v>124</v>
      </c>
      <c r="D21" s="75"/>
      <c r="E21" s="134" t="s">
        <v>7</v>
      </c>
      <c r="F21" s="21"/>
      <c r="G21" s="134" t="s">
        <v>7</v>
      </c>
      <c r="H21" s="21"/>
      <c r="I21" s="134" t="s">
        <v>7</v>
      </c>
      <c r="J21" s="21"/>
      <c r="K21" s="134" t="s">
        <v>7</v>
      </c>
      <c r="L21" s="21"/>
      <c r="M21" s="134" t="s">
        <v>7</v>
      </c>
      <c r="N21" s="21"/>
      <c r="O21" s="134" t="s">
        <v>7</v>
      </c>
      <c r="P21" s="21"/>
      <c r="Q21" s="134" t="s">
        <v>7</v>
      </c>
      <c r="R21" s="21"/>
      <c r="S21" s="134" t="s">
        <v>7</v>
      </c>
      <c r="T21" s="21"/>
      <c r="U21" s="134" t="s">
        <v>7</v>
      </c>
      <c r="V21" s="21"/>
      <c r="W21" s="134" t="s">
        <v>7</v>
      </c>
      <c r="X21" s="21"/>
    </row>
    <row r="22" spans="1:24" ht="40.5" x14ac:dyDescent="0.25">
      <c r="A22" s="197"/>
      <c r="B22" s="19" t="s">
        <v>33</v>
      </c>
      <c r="C22" s="96" t="s">
        <v>34</v>
      </c>
      <c r="D22" s="75"/>
      <c r="E22" s="134" t="s">
        <v>7</v>
      </c>
      <c r="F22" s="21"/>
      <c r="G22" s="134" t="s">
        <v>7</v>
      </c>
      <c r="H22" s="21"/>
      <c r="I22" s="134" t="s">
        <v>7</v>
      </c>
      <c r="J22" s="21"/>
      <c r="K22" s="134" t="s">
        <v>7</v>
      </c>
      <c r="L22" s="21"/>
      <c r="M22" s="134" t="s">
        <v>7</v>
      </c>
      <c r="N22" s="21"/>
      <c r="O22" s="134" t="s">
        <v>7</v>
      </c>
      <c r="P22" s="21"/>
      <c r="Q22" s="134" t="s">
        <v>7</v>
      </c>
      <c r="R22" s="21"/>
      <c r="S22" s="134" t="s">
        <v>7</v>
      </c>
      <c r="T22" s="21"/>
      <c r="U22" s="134" t="s">
        <v>7</v>
      </c>
      <c r="V22" s="21"/>
      <c r="W22" s="134" t="s">
        <v>7</v>
      </c>
      <c r="X22" s="21"/>
    </row>
    <row r="23" spans="1:24" ht="24" customHeight="1" x14ac:dyDescent="0.25">
      <c r="A23" s="197"/>
      <c r="B23" s="19" t="s">
        <v>35</v>
      </c>
      <c r="C23" s="67" t="s">
        <v>36</v>
      </c>
      <c r="D23" s="75"/>
      <c r="E23" s="134" t="s">
        <v>7</v>
      </c>
      <c r="F23" s="21"/>
      <c r="G23" s="134" t="s">
        <v>7</v>
      </c>
      <c r="H23" s="21"/>
      <c r="I23" s="134" t="s">
        <v>7</v>
      </c>
      <c r="J23" s="21"/>
      <c r="K23" s="134" t="s">
        <v>7</v>
      </c>
      <c r="L23" s="21"/>
      <c r="M23" s="134" t="s">
        <v>7</v>
      </c>
      <c r="N23" s="21"/>
      <c r="O23" s="134" t="s">
        <v>7</v>
      </c>
      <c r="P23" s="21"/>
      <c r="Q23" s="134" t="s">
        <v>7</v>
      </c>
      <c r="R23" s="21"/>
      <c r="S23" s="134" t="s">
        <v>7</v>
      </c>
      <c r="T23" s="21"/>
      <c r="U23" s="134" t="s">
        <v>7</v>
      </c>
      <c r="V23" s="21"/>
      <c r="W23" s="134" t="s">
        <v>7</v>
      </c>
      <c r="X23" s="21"/>
    </row>
    <row r="24" spans="1:24" ht="14.25" customHeight="1" thickBot="1" x14ac:dyDescent="0.3">
      <c r="A24" s="91"/>
      <c r="B24" s="27"/>
      <c r="C24" s="68"/>
      <c r="D24" s="76"/>
      <c r="E24" s="29"/>
      <c r="F24" s="28"/>
      <c r="G24" s="29"/>
      <c r="H24" s="28"/>
      <c r="I24" s="29"/>
      <c r="J24" s="28"/>
      <c r="K24" s="29"/>
      <c r="L24" s="28"/>
      <c r="M24" s="29"/>
      <c r="N24" s="28"/>
      <c r="O24" s="29"/>
      <c r="P24" s="28"/>
      <c r="Q24" s="29"/>
      <c r="R24" s="28"/>
      <c r="S24" s="29"/>
      <c r="T24" s="28"/>
      <c r="U24" s="29"/>
      <c r="V24" s="28"/>
      <c r="W24" s="29"/>
      <c r="X24" s="28"/>
    </row>
    <row r="25" spans="1:24" x14ac:dyDescent="0.25">
      <c r="A25" s="92"/>
      <c r="B25" s="30"/>
      <c r="C25" s="31"/>
      <c r="D25" s="77"/>
      <c r="E25" s="33"/>
      <c r="F25" s="32"/>
      <c r="G25" s="33"/>
      <c r="H25" s="32"/>
      <c r="I25" s="33"/>
      <c r="J25" s="32"/>
      <c r="K25" s="33"/>
      <c r="L25" s="32"/>
      <c r="M25" s="33"/>
      <c r="N25" s="32"/>
      <c r="O25" s="33"/>
      <c r="P25" s="32"/>
      <c r="Q25" s="33"/>
      <c r="R25" s="32"/>
      <c r="S25" s="33"/>
      <c r="T25" s="32"/>
      <c r="U25" s="33"/>
      <c r="V25" s="32"/>
      <c r="W25" s="33"/>
      <c r="X25" s="32"/>
    </row>
    <row r="26" spans="1:24" ht="15.75" x14ac:dyDescent="0.25">
      <c r="A26" s="93" t="s">
        <v>29</v>
      </c>
      <c r="B26" s="65"/>
      <c r="C26" s="65"/>
      <c r="D26" s="78"/>
      <c r="E26" s="34"/>
      <c r="F26" s="35"/>
      <c r="G26" s="34"/>
      <c r="H26" s="35"/>
      <c r="I26" s="34"/>
      <c r="J26" s="35"/>
      <c r="K26" s="34"/>
      <c r="L26" s="35"/>
      <c r="M26" s="34"/>
      <c r="N26" s="35"/>
      <c r="O26" s="34"/>
      <c r="P26" s="35"/>
      <c r="Q26" s="34"/>
      <c r="R26" s="35"/>
      <c r="S26" s="34"/>
      <c r="T26" s="35"/>
      <c r="U26" s="34"/>
      <c r="V26" s="35"/>
      <c r="W26" s="34"/>
      <c r="X26" s="35"/>
    </row>
    <row r="27" spans="1:24" ht="27" x14ac:dyDescent="0.25">
      <c r="A27" s="22"/>
      <c r="B27" s="22"/>
      <c r="C27" s="25"/>
      <c r="D27" s="82"/>
      <c r="E27" s="128" t="s">
        <v>37</v>
      </c>
      <c r="F27" s="45" t="s">
        <v>30</v>
      </c>
      <c r="G27" s="128" t="s">
        <v>37</v>
      </c>
      <c r="H27" s="45" t="s">
        <v>30</v>
      </c>
      <c r="I27" s="128" t="s">
        <v>37</v>
      </c>
      <c r="J27" s="45" t="s">
        <v>30</v>
      </c>
      <c r="K27" s="128" t="s">
        <v>37</v>
      </c>
      <c r="L27" s="45" t="s">
        <v>30</v>
      </c>
      <c r="M27" s="128" t="s">
        <v>37</v>
      </c>
      <c r="N27" s="45" t="s">
        <v>30</v>
      </c>
      <c r="O27" s="128" t="s">
        <v>37</v>
      </c>
      <c r="P27" s="45" t="s">
        <v>30</v>
      </c>
      <c r="Q27" s="128" t="s">
        <v>37</v>
      </c>
      <c r="R27" s="45" t="s">
        <v>30</v>
      </c>
      <c r="S27" s="128" t="s">
        <v>37</v>
      </c>
      <c r="T27" s="45" t="s">
        <v>30</v>
      </c>
      <c r="U27" s="128" t="s">
        <v>37</v>
      </c>
      <c r="V27" s="45" t="s">
        <v>30</v>
      </c>
      <c r="W27" s="128" t="s">
        <v>37</v>
      </c>
      <c r="X27" s="45" t="s">
        <v>30</v>
      </c>
    </row>
    <row r="28" spans="1:24" ht="27" x14ac:dyDescent="0.25">
      <c r="A28" s="90" t="s">
        <v>38</v>
      </c>
      <c r="B28" s="24"/>
      <c r="C28" s="33" t="s">
        <v>39</v>
      </c>
      <c r="D28" s="80"/>
      <c r="E28" s="129">
        <v>0</v>
      </c>
      <c r="F28" s="36"/>
      <c r="G28" s="129">
        <v>0</v>
      </c>
      <c r="H28" s="36"/>
      <c r="I28" s="129">
        <v>0</v>
      </c>
      <c r="J28" s="36"/>
      <c r="K28" s="129">
        <v>0</v>
      </c>
      <c r="L28" s="36"/>
      <c r="M28" s="129">
        <v>0</v>
      </c>
      <c r="N28" s="36"/>
      <c r="O28" s="129">
        <v>0</v>
      </c>
      <c r="P28" s="36"/>
      <c r="Q28" s="129">
        <v>0</v>
      </c>
      <c r="R28" s="36"/>
      <c r="S28" s="129">
        <v>0</v>
      </c>
      <c r="T28" s="36"/>
      <c r="U28" s="129">
        <v>0</v>
      </c>
      <c r="V28" s="36"/>
      <c r="W28" s="129">
        <v>0</v>
      </c>
      <c r="X28" s="36"/>
    </row>
    <row r="29" spans="1:24" ht="13.9" customHeight="1" thickBot="1" x14ac:dyDescent="0.3">
      <c r="A29" s="90"/>
      <c r="B29" s="24"/>
      <c r="C29" s="31" t="s">
        <v>40</v>
      </c>
      <c r="D29" s="81"/>
      <c r="E29" s="102">
        <f>(E28)/15*20</f>
        <v>0</v>
      </c>
      <c r="F29" s="23"/>
      <c r="G29" s="102">
        <f>(G28)/15*20</f>
        <v>0</v>
      </c>
      <c r="H29" s="23"/>
      <c r="I29" s="102">
        <f>(I28)/15*20</f>
        <v>0</v>
      </c>
      <c r="J29" s="23"/>
      <c r="K29" s="102">
        <f>(K28)/15*20</f>
        <v>0</v>
      </c>
      <c r="L29" s="23"/>
      <c r="M29" s="102">
        <f>(M28)/15*20</f>
        <v>0</v>
      </c>
      <c r="N29" s="23"/>
      <c r="O29" s="102">
        <f>(O28)/15*20</f>
        <v>0</v>
      </c>
      <c r="P29" s="23"/>
      <c r="Q29" s="102">
        <f>(Q28)/15*20</f>
        <v>0</v>
      </c>
      <c r="R29" s="23"/>
      <c r="S29" s="102">
        <f>(S28)/15*20</f>
        <v>0</v>
      </c>
      <c r="T29" s="23"/>
      <c r="U29" s="102">
        <f>(U28)/15*20</f>
        <v>0</v>
      </c>
      <c r="V29" s="23"/>
      <c r="W29" s="102">
        <f>(W28)/15*20</f>
        <v>0</v>
      </c>
      <c r="X29" s="23"/>
    </row>
    <row r="30" spans="1:24" ht="13.15" customHeight="1" x14ac:dyDescent="0.25">
      <c r="A30" s="94"/>
      <c r="B30" s="39"/>
      <c r="C30" s="69"/>
      <c r="D30" s="79"/>
      <c r="E30" s="62"/>
      <c r="F30" s="38"/>
      <c r="G30" s="62"/>
      <c r="H30" s="38"/>
      <c r="I30" s="62"/>
      <c r="J30" s="38"/>
      <c r="K30" s="62"/>
      <c r="L30" s="38"/>
      <c r="M30" s="62"/>
      <c r="N30" s="38"/>
      <c r="O30" s="62"/>
      <c r="P30" s="38"/>
      <c r="Q30" s="62"/>
      <c r="R30" s="38"/>
      <c r="S30" s="62"/>
      <c r="T30" s="38"/>
      <c r="U30" s="62"/>
      <c r="V30" s="38"/>
      <c r="W30" s="62"/>
      <c r="X30" s="38"/>
    </row>
    <row r="31" spans="1:24" ht="13.9" customHeight="1" x14ac:dyDescent="0.25">
      <c r="A31" s="22"/>
      <c r="B31" s="22"/>
      <c r="D31" s="82"/>
      <c r="E31" s="37"/>
      <c r="F31" s="45"/>
      <c r="G31" s="37"/>
      <c r="H31" s="45"/>
      <c r="I31" s="37"/>
      <c r="J31" s="45"/>
      <c r="K31" s="37"/>
      <c r="L31" s="45"/>
      <c r="M31" s="37"/>
      <c r="N31" s="45"/>
      <c r="O31" s="37"/>
      <c r="P31" s="45"/>
      <c r="Q31" s="37"/>
      <c r="R31" s="45"/>
      <c r="S31" s="37"/>
      <c r="T31" s="45"/>
      <c r="U31" s="37"/>
      <c r="V31" s="45"/>
      <c r="W31" s="37"/>
      <c r="X31" s="45"/>
    </row>
    <row r="32" spans="1:24" x14ac:dyDescent="0.25">
      <c r="A32" s="90"/>
      <c r="B32" s="24"/>
      <c r="C32" s="133" t="s">
        <v>41</v>
      </c>
      <c r="D32" s="77"/>
      <c r="E32" s="63"/>
      <c r="F32" s="40"/>
      <c r="G32" s="63"/>
      <c r="H32" s="40"/>
      <c r="I32" s="63"/>
      <c r="J32" s="40"/>
      <c r="K32" s="63"/>
      <c r="L32" s="40"/>
      <c r="M32" s="63"/>
      <c r="N32" s="40"/>
      <c r="O32" s="63"/>
      <c r="P32" s="40"/>
      <c r="Q32" s="63"/>
      <c r="R32" s="40"/>
      <c r="S32" s="63"/>
      <c r="T32" s="40"/>
      <c r="U32" s="63"/>
      <c r="V32" s="40"/>
      <c r="W32" s="63"/>
      <c r="X32" s="40"/>
    </row>
    <row r="33" spans="1:25" x14ac:dyDescent="0.25">
      <c r="A33" s="90" t="s">
        <v>42</v>
      </c>
      <c r="B33" s="24"/>
      <c r="C33" s="33" t="s">
        <v>43</v>
      </c>
      <c r="D33" s="80"/>
      <c r="E33" s="63">
        <f>'Krit. Automic Supporter'!F20</f>
        <v>0</v>
      </c>
      <c r="F33" s="36"/>
      <c r="G33" s="63">
        <f>'Krit. Automic Supporter'!G20</f>
        <v>0</v>
      </c>
      <c r="H33" s="36"/>
      <c r="I33" s="63">
        <f>'Krit. Automic Supporter'!H20</f>
        <v>0</v>
      </c>
      <c r="J33" s="36"/>
      <c r="K33" s="63">
        <f>'Krit. Automic Supporter'!I20</f>
        <v>0</v>
      </c>
      <c r="L33" s="36"/>
      <c r="M33" s="63">
        <f>'Krit. Automic Supporter'!J20</f>
        <v>0</v>
      </c>
      <c r="N33" s="36"/>
      <c r="O33" s="63">
        <f>'Krit. Automic Supporter'!K20</f>
        <v>0</v>
      </c>
      <c r="P33" s="36"/>
      <c r="Q33" s="63">
        <f>'Krit. Automic Supporter'!L20</f>
        <v>0</v>
      </c>
      <c r="R33" s="36"/>
      <c r="S33" s="63">
        <f>'Krit. Automic Supporter'!M20</f>
        <v>0</v>
      </c>
      <c r="T33" s="36"/>
      <c r="U33" s="63">
        <f>'Krit. Automic Supporter'!N20</f>
        <v>0</v>
      </c>
      <c r="V33" s="36"/>
      <c r="W33" s="63">
        <f>'Krit. Automic Supporter'!O20</f>
        <v>0</v>
      </c>
      <c r="X33" s="36"/>
    </row>
    <row r="34" spans="1:25" x14ac:dyDescent="0.25">
      <c r="A34" s="90"/>
      <c r="B34" s="24"/>
      <c r="C34" s="33" t="s">
        <v>44</v>
      </c>
      <c r="D34" s="80"/>
      <c r="E34" s="63">
        <f>'Krit. Automic Development Eng.'!F19</f>
        <v>0</v>
      </c>
      <c r="F34" s="36"/>
      <c r="G34" s="63">
        <f>'Krit. Automic Development Eng.'!G19</f>
        <v>0</v>
      </c>
      <c r="H34" s="36"/>
      <c r="I34" s="188">
        <f>'Krit. Automic Development Eng.'!H19</f>
        <v>0</v>
      </c>
      <c r="J34" s="36"/>
      <c r="K34" s="63">
        <f>'Krit. Automic Development Eng.'!I19</f>
        <v>0</v>
      </c>
      <c r="L34" s="36"/>
      <c r="M34" s="63">
        <f>'Krit. Automic Development Eng.'!J19</f>
        <v>0</v>
      </c>
      <c r="N34" s="36"/>
      <c r="O34" s="63">
        <f>'Krit. Automic Development Eng.'!K19</f>
        <v>0</v>
      </c>
      <c r="P34" s="36"/>
      <c r="Q34" s="63">
        <f>'Krit. Automic Development Eng.'!L19</f>
        <v>0</v>
      </c>
      <c r="R34" s="36"/>
      <c r="S34" s="63">
        <f>'Krit. Automic Development Eng.'!M19</f>
        <v>0</v>
      </c>
      <c r="T34" s="36"/>
      <c r="U34" s="63">
        <f>'Krit. Automic Development Eng.'!N19</f>
        <v>0</v>
      </c>
      <c r="V34" s="36"/>
      <c r="W34" s="63">
        <f>'Krit. Automic Development Eng.'!O19</f>
        <v>0</v>
      </c>
      <c r="X34" s="36"/>
      <c r="Y34" s="63"/>
    </row>
    <row r="35" spans="1:25" x14ac:dyDescent="0.25">
      <c r="A35" s="90"/>
      <c r="B35" s="24"/>
      <c r="C35" s="33" t="s">
        <v>45</v>
      </c>
      <c r="D35" s="80"/>
      <c r="E35" s="63">
        <f>'Krit. Automic Operation Eng.'!F19</f>
        <v>0</v>
      </c>
      <c r="F35" s="36"/>
      <c r="G35" s="63">
        <f>'Krit. Automic Operation Eng.'!G19</f>
        <v>0</v>
      </c>
      <c r="H35" s="36"/>
      <c r="I35" s="63">
        <f>'Krit. Automic Operation Eng.'!H19</f>
        <v>0</v>
      </c>
      <c r="J35" s="36"/>
      <c r="K35" s="63">
        <f>'Krit. Automic Operation Eng.'!I19</f>
        <v>0</v>
      </c>
      <c r="L35" s="36"/>
      <c r="M35" s="63">
        <f>'Krit. Automic Operation Eng.'!J19</f>
        <v>0</v>
      </c>
      <c r="N35" s="36"/>
      <c r="O35" s="63">
        <f>'Krit. Automic Operation Eng.'!K19</f>
        <v>0</v>
      </c>
      <c r="P35" s="36"/>
      <c r="Q35" s="63">
        <f>'Krit. Automic Operation Eng.'!L19</f>
        <v>0</v>
      </c>
      <c r="R35" s="36"/>
      <c r="S35" s="63">
        <f>'Krit. Automic Operation Eng.'!M19</f>
        <v>0</v>
      </c>
      <c r="T35" s="36"/>
      <c r="U35" s="63">
        <f>'Krit. Automic Operation Eng.'!N19</f>
        <v>0</v>
      </c>
      <c r="V35" s="36"/>
      <c r="W35" s="63">
        <f>'Krit. Automic Operation Eng.'!O19</f>
        <v>0</v>
      </c>
      <c r="X35" s="36"/>
    </row>
    <row r="36" spans="1:25" ht="13.9" customHeight="1" x14ac:dyDescent="0.25">
      <c r="A36" s="90"/>
      <c r="B36" s="24"/>
      <c r="C36" s="31" t="s">
        <v>46</v>
      </c>
      <c r="D36" s="81"/>
      <c r="E36" s="102">
        <f>(E33+E34+E35)/45*50</f>
        <v>0</v>
      </c>
      <c r="F36" s="23"/>
      <c r="G36" s="102">
        <f>(G33)/15*50</f>
        <v>0</v>
      </c>
      <c r="H36" s="23"/>
      <c r="I36" s="102">
        <f>(I33)/15*50</f>
        <v>0</v>
      </c>
      <c r="J36" s="23"/>
      <c r="K36" s="102">
        <f>(K33)/15*50</f>
        <v>0</v>
      </c>
      <c r="L36" s="23"/>
      <c r="M36" s="102">
        <f>(M33)/15*50</f>
        <v>0</v>
      </c>
      <c r="N36" s="23"/>
      <c r="O36" s="102">
        <f>(O33)/15*50</f>
        <v>0</v>
      </c>
      <c r="P36" s="23"/>
      <c r="Q36" s="102">
        <f>(Q33)/15*50</f>
        <v>0</v>
      </c>
      <c r="R36" s="23"/>
      <c r="S36" s="102">
        <f>(S33)/15*50</f>
        <v>0</v>
      </c>
      <c r="T36" s="23"/>
      <c r="U36" s="102">
        <f>(U33)/15*50</f>
        <v>0</v>
      </c>
      <c r="V36" s="23"/>
      <c r="W36" s="102">
        <f>(W33)/15*50</f>
        <v>0</v>
      </c>
      <c r="X36" s="23"/>
    </row>
    <row r="37" spans="1:25" ht="13.9" customHeight="1" thickBot="1" x14ac:dyDescent="0.3">
      <c r="A37" s="26"/>
      <c r="B37" s="27"/>
      <c r="C37" s="70"/>
      <c r="D37" s="83"/>
      <c r="E37" s="41"/>
      <c r="F37" s="28"/>
      <c r="G37" s="41"/>
      <c r="H37" s="28"/>
      <c r="I37" s="41"/>
      <c r="J37" s="28"/>
      <c r="K37" s="41"/>
      <c r="L37" s="28"/>
      <c r="M37" s="41"/>
      <c r="N37" s="28"/>
      <c r="O37" s="41"/>
      <c r="P37" s="28"/>
      <c r="Q37" s="41"/>
      <c r="R37" s="28"/>
      <c r="S37" s="41"/>
      <c r="T37" s="28"/>
      <c r="U37" s="41"/>
      <c r="V37" s="28"/>
      <c r="W37" s="41"/>
      <c r="X37" s="28"/>
    </row>
    <row r="38" spans="1:25" ht="13.9" customHeight="1" x14ac:dyDescent="0.25">
      <c r="A38" s="64" t="s">
        <v>47</v>
      </c>
      <c r="B38" s="22"/>
      <c r="C38" s="33"/>
      <c r="D38" s="82"/>
      <c r="E38" s="37"/>
      <c r="F38" s="45"/>
      <c r="G38" s="37"/>
      <c r="H38" s="45"/>
      <c r="I38" s="37"/>
      <c r="J38" s="45"/>
      <c r="K38" s="37"/>
      <c r="L38" s="45"/>
      <c r="M38" s="37"/>
      <c r="N38" s="45"/>
      <c r="O38" s="37"/>
      <c r="P38" s="45"/>
      <c r="Q38" s="37"/>
      <c r="R38" s="45"/>
      <c r="S38" s="37"/>
      <c r="T38" s="45"/>
      <c r="U38" s="37"/>
      <c r="V38" s="45"/>
      <c r="W38" s="37"/>
      <c r="X38" s="45"/>
    </row>
    <row r="39" spans="1:25" ht="13.5" customHeight="1" x14ac:dyDescent="0.25">
      <c r="A39" s="20"/>
      <c r="B39" s="20"/>
      <c r="C39" s="67" t="s">
        <v>48</v>
      </c>
      <c r="D39" s="84"/>
      <c r="E39" s="130">
        <v>100</v>
      </c>
      <c r="F39" s="46"/>
      <c r="G39" s="130">
        <v>200</v>
      </c>
      <c r="H39" s="46"/>
      <c r="I39" s="130">
        <v>100</v>
      </c>
      <c r="J39" s="46"/>
      <c r="K39" s="130">
        <v>200</v>
      </c>
      <c r="L39" s="46"/>
      <c r="M39" s="130">
        <v>100</v>
      </c>
      <c r="N39" s="46"/>
      <c r="O39" s="130">
        <v>100</v>
      </c>
      <c r="P39" s="46"/>
      <c r="Q39" s="130">
        <v>100</v>
      </c>
      <c r="R39" s="46"/>
      <c r="S39" s="130">
        <v>100</v>
      </c>
      <c r="T39" s="46"/>
      <c r="U39" s="130">
        <v>100</v>
      </c>
      <c r="V39" s="46"/>
      <c r="W39" s="130">
        <v>100</v>
      </c>
      <c r="X39" s="46"/>
    </row>
    <row r="40" spans="1:25" ht="13.5" customHeight="1" x14ac:dyDescent="0.25">
      <c r="A40" s="20"/>
      <c r="B40" s="20"/>
      <c r="C40" s="67" t="s">
        <v>49</v>
      </c>
      <c r="D40" s="84"/>
      <c r="E40" s="130">
        <v>100</v>
      </c>
      <c r="F40" s="46"/>
      <c r="G40" s="130">
        <v>200</v>
      </c>
      <c r="H40" s="46"/>
      <c r="I40" s="130">
        <v>100</v>
      </c>
      <c r="J40" s="46"/>
      <c r="K40" s="130">
        <v>200</v>
      </c>
      <c r="L40" s="46"/>
      <c r="M40" s="130">
        <v>100</v>
      </c>
      <c r="N40" s="46"/>
      <c r="O40" s="130">
        <v>100</v>
      </c>
      <c r="P40" s="46"/>
      <c r="Q40" s="130">
        <v>100</v>
      </c>
      <c r="R40" s="46"/>
      <c r="S40" s="130">
        <v>100</v>
      </c>
      <c r="T40" s="46"/>
      <c r="U40" s="130">
        <v>100</v>
      </c>
      <c r="V40" s="46"/>
      <c r="W40" s="130">
        <v>100</v>
      </c>
      <c r="X40" s="46"/>
    </row>
    <row r="41" spans="1:25" ht="13.5" customHeight="1" x14ac:dyDescent="0.25">
      <c r="A41" s="20"/>
      <c r="B41" s="20"/>
      <c r="C41" s="67" t="s">
        <v>50</v>
      </c>
      <c r="D41" s="84"/>
      <c r="E41" s="130">
        <v>100</v>
      </c>
      <c r="F41" s="46"/>
      <c r="G41" s="130">
        <v>200</v>
      </c>
      <c r="H41" s="46"/>
      <c r="I41" s="130">
        <v>100</v>
      </c>
      <c r="J41" s="46"/>
      <c r="K41" s="130">
        <v>200</v>
      </c>
      <c r="L41" s="46"/>
      <c r="M41" s="130">
        <v>100</v>
      </c>
      <c r="N41" s="46"/>
      <c r="O41" s="130">
        <v>100</v>
      </c>
      <c r="P41" s="46"/>
      <c r="Q41" s="130">
        <v>100</v>
      </c>
      <c r="R41" s="46"/>
      <c r="S41" s="130">
        <v>100</v>
      </c>
      <c r="T41" s="46"/>
      <c r="U41" s="130">
        <v>100</v>
      </c>
      <c r="V41" s="46"/>
      <c r="W41" s="130">
        <v>100</v>
      </c>
      <c r="X41" s="46"/>
    </row>
    <row r="42" spans="1:25" ht="13.5" customHeight="1" x14ac:dyDescent="0.25">
      <c r="A42" s="20"/>
      <c r="B42" s="20"/>
      <c r="C42" s="67" t="s">
        <v>51</v>
      </c>
      <c r="D42" s="84"/>
      <c r="E42" s="130">
        <v>100</v>
      </c>
      <c r="F42" s="46"/>
      <c r="G42" s="130">
        <v>200</v>
      </c>
      <c r="H42" s="46"/>
      <c r="I42" s="130">
        <v>100</v>
      </c>
      <c r="J42" s="46"/>
      <c r="K42" s="130">
        <v>200</v>
      </c>
      <c r="L42" s="46"/>
      <c r="M42" s="130">
        <v>100</v>
      </c>
      <c r="N42" s="46"/>
      <c r="O42" s="130">
        <v>100</v>
      </c>
      <c r="P42" s="46"/>
      <c r="Q42" s="130">
        <v>100</v>
      </c>
      <c r="R42" s="46"/>
      <c r="S42" s="130">
        <v>100</v>
      </c>
      <c r="T42" s="46"/>
      <c r="U42" s="130">
        <v>100</v>
      </c>
      <c r="V42" s="46"/>
      <c r="W42" s="130">
        <v>100</v>
      </c>
      <c r="X42" s="46"/>
    </row>
    <row r="43" spans="1:25" ht="13.5" customHeight="1" x14ac:dyDescent="0.25">
      <c r="A43" s="20"/>
      <c r="B43" s="20"/>
      <c r="C43" s="67" t="s">
        <v>52</v>
      </c>
      <c r="D43" s="84"/>
      <c r="E43" s="130">
        <v>100</v>
      </c>
      <c r="F43" s="46"/>
      <c r="G43" s="130">
        <v>200</v>
      </c>
      <c r="H43" s="46"/>
      <c r="I43" s="130">
        <v>100</v>
      </c>
      <c r="J43" s="46"/>
      <c r="K43" s="130">
        <v>200</v>
      </c>
      <c r="L43" s="46"/>
      <c r="M43" s="130">
        <v>100</v>
      </c>
      <c r="N43" s="46"/>
      <c r="O43" s="130">
        <v>100</v>
      </c>
      <c r="P43" s="46"/>
      <c r="Q43" s="130">
        <v>100</v>
      </c>
      <c r="R43" s="46"/>
      <c r="S43" s="130">
        <v>100</v>
      </c>
      <c r="T43" s="46"/>
      <c r="U43" s="130">
        <v>100</v>
      </c>
      <c r="V43" s="46"/>
      <c r="W43" s="130">
        <v>100</v>
      </c>
      <c r="X43" s="46"/>
    </row>
    <row r="44" spans="1:25" ht="13.5" customHeight="1" x14ac:dyDescent="0.25">
      <c r="A44" s="20"/>
      <c r="B44" s="20"/>
      <c r="C44" s="67" t="s">
        <v>53</v>
      </c>
      <c r="D44" s="84"/>
      <c r="E44" s="130">
        <v>100</v>
      </c>
      <c r="F44" s="46"/>
      <c r="G44" s="130">
        <v>200</v>
      </c>
      <c r="H44" s="46"/>
      <c r="I44" s="130">
        <v>100</v>
      </c>
      <c r="J44" s="46"/>
      <c r="K44" s="130">
        <v>200</v>
      </c>
      <c r="L44" s="46"/>
      <c r="M44" s="130">
        <v>100</v>
      </c>
      <c r="N44" s="46"/>
      <c r="O44" s="130">
        <v>100</v>
      </c>
      <c r="P44" s="46"/>
      <c r="Q44" s="130">
        <v>100</v>
      </c>
      <c r="R44" s="46"/>
      <c r="S44" s="130">
        <v>100</v>
      </c>
      <c r="T44" s="46"/>
      <c r="U44" s="130">
        <v>100</v>
      </c>
      <c r="V44" s="46"/>
      <c r="W44" s="130">
        <v>100</v>
      </c>
      <c r="X44" s="46"/>
    </row>
    <row r="45" spans="1:25" ht="13.5" customHeight="1" x14ac:dyDescent="0.25">
      <c r="A45" s="20"/>
      <c r="B45" s="20"/>
      <c r="C45" s="67" t="s">
        <v>54</v>
      </c>
      <c r="D45" s="84"/>
      <c r="E45" s="48">
        <f>(((E40+E42+E44)/3*0.8)+((E39+E41+E43)/3*0.2))</f>
        <v>100</v>
      </c>
      <c r="F45" s="47"/>
      <c r="G45" s="48">
        <f>(((G40+G42+G44)/3*0.8)+((G39+G41+G43)/3*0.2))</f>
        <v>200</v>
      </c>
      <c r="H45" s="47"/>
      <c r="I45" s="48">
        <f>(((I40+I42+I44)/3*0.8)+((I39+I41+I43)/3*0.2))</f>
        <v>100</v>
      </c>
      <c r="J45" s="47"/>
      <c r="K45" s="48">
        <f>(((K40+K42+K44)/3*0.8)+((K39+K41+K43)/3*0.2))</f>
        <v>200</v>
      </c>
      <c r="L45" s="47"/>
      <c r="M45" s="48">
        <f>(((M40+M42+M44)/3*0.8)+((M39+M41+M43)/3*0.2))</f>
        <v>100</v>
      </c>
      <c r="N45" s="47"/>
      <c r="O45" s="48">
        <f>(((O40+O42+O44)/3*0.8)+((O39+O41+O43)/3*0.2))</f>
        <v>100</v>
      </c>
      <c r="P45" s="47"/>
      <c r="Q45" s="48">
        <f>(((Q40+Q42+Q44)/3*0.8)+((Q39+Q41+Q43)/3*0.2))</f>
        <v>100</v>
      </c>
      <c r="R45" s="47"/>
      <c r="S45" s="48">
        <f>(((S40+S42+S44)/3*0.8)+((S39+S41+S43)/3*0.2))</f>
        <v>100</v>
      </c>
      <c r="T45" s="47"/>
      <c r="U45" s="48">
        <f>(((U40+U42+U44)/3*0.8)+((U39+U41+U43)/3*0.2))</f>
        <v>100</v>
      </c>
      <c r="V45" s="47"/>
      <c r="W45" s="48">
        <f>(((W40+W42+W44)/3*0.8)+((W39+W41+W43)/3*0.2))</f>
        <v>100</v>
      </c>
      <c r="X45" s="47"/>
    </row>
    <row r="46" spans="1:25" ht="41.25" thickBot="1" x14ac:dyDescent="0.3">
      <c r="A46" s="64" t="s">
        <v>55</v>
      </c>
      <c r="B46" s="20"/>
      <c r="C46" s="71" t="s">
        <v>56</v>
      </c>
      <c r="D46" s="131"/>
      <c r="E46" s="132">
        <f>($D$54*30)/E45</f>
        <v>30</v>
      </c>
      <c r="F46" s="50"/>
      <c r="G46" s="132">
        <f>($D$54*30)/G45</f>
        <v>15</v>
      </c>
      <c r="H46" s="50"/>
      <c r="I46" s="132">
        <f>($D$54*30)/I45</f>
        <v>30</v>
      </c>
      <c r="J46" s="50"/>
      <c r="K46" s="132">
        <f>($D$54*30)/K45</f>
        <v>15</v>
      </c>
      <c r="L46" s="50"/>
      <c r="M46" s="132">
        <f>($D$54*30)/M45</f>
        <v>30</v>
      </c>
      <c r="N46" s="50"/>
      <c r="O46" s="132">
        <f>($D$54*30)/O45</f>
        <v>30</v>
      </c>
      <c r="P46" s="50"/>
      <c r="Q46" s="132">
        <f>($D$54*30)/Q45</f>
        <v>30</v>
      </c>
      <c r="R46" s="50"/>
      <c r="S46" s="132">
        <f>($D$54*30)/S45</f>
        <v>30</v>
      </c>
      <c r="T46" s="50"/>
      <c r="U46" s="132">
        <f>($D$54*30)/U45</f>
        <v>30</v>
      </c>
      <c r="V46" s="50"/>
      <c r="W46" s="132">
        <f>($D$54*30)/W45</f>
        <v>30</v>
      </c>
      <c r="X46" s="50"/>
    </row>
    <row r="47" spans="1:25" ht="13.5" customHeight="1" thickBot="1" x14ac:dyDescent="0.3">
      <c r="A47" s="51"/>
      <c r="B47" s="52"/>
      <c r="C47" s="57"/>
      <c r="D47" s="85"/>
      <c r="E47" s="54"/>
      <c r="F47" s="55"/>
      <c r="G47" s="54"/>
      <c r="H47" s="55"/>
      <c r="I47" s="54"/>
      <c r="J47" s="55"/>
      <c r="K47" s="54"/>
      <c r="L47" s="55"/>
      <c r="M47" s="54"/>
      <c r="N47" s="55"/>
      <c r="O47" s="54"/>
      <c r="P47" s="55"/>
      <c r="Q47" s="54"/>
      <c r="R47" s="55"/>
      <c r="S47" s="54"/>
      <c r="T47" s="55"/>
      <c r="U47" s="54"/>
      <c r="V47" s="55"/>
      <c r="W47" s="54"/>
      <c r="X47" s="55"/>
    </row>
    <row r="48" spans="1:25" ht="13.5" customHeight="1" x14ac:dyDescent="0.25">
      <c r="A48" s="20"/>
      <c r="B48" s="22"/>
      <c r="C48" s="67"/>
      <c r="D48" s="86"/>
      <c r="E48" s="56"/>
      <c r="F48" s="47"/>
      <c r="G48" s="56"/>
      <c r="H48" s="47"/>
      <c r="I48" s="56"/>
      <c r="J48" s="47"/>
      <c r="K48" s="56"/>
      <c r="L48" s="47"/>
      <c r="M48" s="56"/>
      <c r="N48" s="47"/>
      <c r="O48" s="56"/>
      <c r="P48" s="47"/>
      <c r="Q48" s="56"/>
      <c r="R48" s="47"/>
      <c r="S48" s="56"/>
      <c r="T48" s="47"/>
      <c r="U48" s="56"/>
      <c r="V48" s="47"/>
      <c r="W48" s="56"/>
      <c r="X48" s="47"/>
    </row>
    <row r="49" spans="1:24" x14ac:dyDescent="0.25">
      <c r="A49" s="64" t="s">
        <v>57</v>
      </c>
      <c r="B49" s="20"/>
      <c r="C49" s="67" t="s">
        <v>58</v>
      </c>
      <c r="D49" s="87"/>
      <c r="E49" s="43">
        <f>E29+E36+E46</f>
        <v>30</v>
      </c>
      <c r="F49" s="49"/>
      <c r="G49" s="43">
        <f>G29+G36+G46</f>
        <v>15</v>
      </c>
      <c r="H49" s="49"/>
      <c r="I49" s="43">
        <f>I29+I36+I46</f>
        <v>30</v>
      </c>
      <c r="J49" s="49"/>
      <c r="K49" s="43">
        <f>K29+K36+K46</f>
        <v>15</v>
      </c>
      <c r="L49" s="49"/>
      <c r="M49" s="43">
        <f>M29+M36+M46</f>
        <v>30</v>
      </c>
      <c r="N49" s="49"/>
      <c r="O49" s="43">
        <f>O29+O36+O46</f>
        <v>30</v>
      </c>
      <c r="P49" s="49"/>
      <c r="Q49" s="43">
        <f>Q29+Q36+Q46</f>
        <v>30</v>
      </c>
      <c r="R49" s="49"/>
      <c r="S49" s="43">
        <f>S29+S36+S46</f>
        <v>30</v>
      </c>
      <c r="T49" s="49"/>
      <c r="U49" s="43">
        <f>U29+U36+U46</f>
        <v>30</v>
      </c>
      <c r="V49" s="49"/>
      <c r="W49" s="43">
        <f>W29+W36+W46</f>
        <v>30</v>
      </c>
      <c r="X49" s="49"/>
    </row>
    <row r="50" spans="1:24" ht="14.25" thickBot="1" x14ac:dyDescent="0.3">
      <c r="A50" s="64"/>
      <c r="B50" s="20"/>
      <c r="C50" s="67"/>
      <c r="D50" s="87"/>
      <c r="E50" s="104"/>
      <c r="F50" s="105"/>
      <c r="G50" s="104"/>
      <c r="H50" s="105"/>
      <c r="I50" s="104"/>
      <c r="J50" s="105"/>
      <c r="K50" s="104"/>
      <c r="L50" s="105"/>
      <c r="M50" s="104"/>
      <c r="N50" s="105"/>
      <c r="O50" s="104"/>
      <c r="P50" s="105"/>
      <c r="Q50" s="104"/>
      <c r="R50" s="105"/>
      <c r="S50" s="104"/>
      <c r="T50" s="105"/>
      <c r="U50" s="104"/>
      <c r="V50" s="105"/>
      <c r="W50" s="104"/>
      <c r="X50" s="105"/>
    </row>
    <row r="51" spans="1:24" ht="13.9" customHeight="1" thickBot="1" x14ac:dyDescent="0.3">
      <c r="A51" s="51"/>
      <c r="B51" s="52"/>
      <c r="C51" s="57"/>
      <c r="D51" s="88"/>
      <c r="E51" s="44"/>
      <c r="F51" s="103"/>
      <c r="G51" s="44"/>
      <c r="H51" s="53"/>
      <c r="I51" s="44"/>
      <c r="J51" s="103"/>
      <c r="K51" s="44"/>
      <c r="L51" s="53"/>
      <c r="M51" s="44"/>
      <c r="N51" s="103"/>
      <c r="O51" s="44"/>
      <c r="P51" s="53"/>
      <c r="Q51" s="44"/>
      <c r="R51" s="103"/>
      <c r="S51" s="44"/>
      <c r="T51" s="53"/>
      <c r="U51" s="44"/>
      <c r="V51" s="103"/>
      <c r="W51" s="44"/>
      <c r="X51" s="53"/>
    </row>
    <row r="52" spans="1:24" ht="13.9" customHeight="1" thickBot="1" x14ac:dyDescent="0.3">
      <c r="A52" s="58"/>
      <c r="B52" s="59" t="s">
        <v>59</v>
      </c>
      <c r="C52" s="72"/>
      <c r="D52" s="89"/>
      <c r="E52" s="66">
        <f>_xlfn.RANK.EQ(E49,$E49:$W49,0)</f>
        <v>1</v>
      </c>
      <c r="F52" s="60"/>
      <c r="G52" s="66">
        <f>_xlfn.RANK.EQ(G49,$E49:$W49,0)</f>
        <v>9</v>
      </c>
      <c r="H52" s="60"/>
      <c r="I52" s="66">
        <f>_xlfn.RANK.EQ(I49,$E49:$W49,0)</f>
        <v>1</v>
      </c>
      <c r="J52" s="60"/>
      <c r="K52" s="66">
        <f>_xlfn.RANK.EQ(K49,$E49:$W49,0)</f>
        <v>9</v>
      </c>
      <c r="L52" s="60"/>
      <c r="M52" s="66">
        <f>_xlfn.RANK.EQ(M49,$E49:$W49,0)</f>
        <v>1</v>
      </c>
      <c r="N52" s="60"/>
      <c r="O52" s="66">
        <f>_xlfn.RANK.EQ(O49,$E49:$W49,0)</f>
        <v>1</v>
      </c>
      <c r="P52" s="60"/>
      <c r="Q52" s="66">
        <f>_xlfn.RANK.EQ(Q49,$E49:$W49,0)</f>
        <v>1</v>
      </c>
      <c r="R52" s="60"/>
      <c r="S52" s="66">
        <f>_xlfn.RANK.EQ(S49,$E49:$W49,0)</f>
        <v>1</v>
      </c>
      <c r="T52" s="60"/>
      <c r="U52" s="66">
        <f>_xlfn.RANK.EQ(U49,$E49:$W49,0)</f>
        <v>1</v>
      </c>
      <c r="V52" s="60"/>
      <c r="W52" s="66">
        <f>_xlfn.RANK.EQ(W49,$E49:$W49,0)</f>
        <v>1</v>
      </c>
      <c r="X52" s="60"/>
    </row>
    <row r="53" spans="1:24" ht="13.9" customHeight="1" x14ac:dyDescent="0.25"/>
    <row r="54" spans="1:24" ht="13.9" customHeight="1" x14ac:dyDescent="0.25">
      <c r="C54" s="14" t="s">
        <v>60</v>
      </c>
      <c r="D54" s="140">
        <f>MIN(E45,G45,I45,K45,M45,O45,Q45,S45,U45,W45)</f>
        <v>100</v>
      </c>
    </row>
  </sheetData>
  <sheetProtection algorithmName="SHA-512" hashValue="ssLbQLcv9QVY/veahkhunR1FbSRQAETWPOusPmM15nvDU6P/gbb/yae01hbthqMtgOAAHE/fa8Qmw6/lJ0P96A==" saltValue="H8j3wrjmtN6zqIHu8y+4gQ==" spinCount="100000" sheet="1" objects="1" scenarios="1" selectLockedCells="1" selectUnlockedCells="1"/>
  <mergeCells count="42">
    <mergeCell ref="W3:X3"/>
    <mergeCell ref="E19:F19"/>
    <mergeCell ref="A21:A23"/>
    <mergeCell ref="E1:F1"/>
    <mergeCell ref="G1:H1"/>
    <mergeCell ref="G19:H19"/>
    <mergeCell ref="E3:F3"/>
    <mergeCell ref="G3:H3"/>
    <mergeCell ref="B3:C3"/>
    <mergeCell ref="I1:J1"/>
    <mergeCell ref="K1:L1"/>
    <mergeCell ref="I19:J19"/>
    <mergeCell ref="K19:L19"/>
    <mergeCell ref="M1:N1"/>
    <mergeCell ref="I3:J3"/>
    <mergeCell ref="K3:L3"/>
    <mergeCell ref="Q19:R19"/>
    <mergeCell ref="S19:T19"/>
    <mergeCell ref="U1:V1"/>
    <mergeCell ref="O1:P1"/>
    <mergeCell ref="M3:N3"/>
    <mergeCell ref="M19:N19"/>
    <mergeCell ref="O19:P19"/>
    <mergeCell ref="Q1:R1"/>
    <mergeCell ref="O3:P3"/>
    <mergeCell ref="S3:T3"/>
    <mergeCell ref="W1:X1"/>
    <mergeCell ref="U3:V3"/>
    <mergeCell ref="U19:V19"/>
    <mergeCell ref="W19:X19"/>
    <mergeCell ref="E4:F4"/>
    <mergeCell ref="G4:H4"/>
    <mergeCell ref="I4:J4"/>
    <mergeCell ref="K4:L4"/>
    <mergeCell ref="M4:N4"/>
    <mergeCell ref="O4:P4"/>
    <mergeCell ref="Q4:R4"/>
    <mergeCell ref="S4:T4"/>
    <mergeCell ref="U4:V4"/>
    <mergeCell ref="W4:X4"/>
    <mergeCell ref="S1:T1"/>
    <mergeCell ref="Q3:R3"/>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D281-D75F-427C-8D5C-9CE22C624916}">
  <dimension ref="A1:O55"/>
  <sheetViews>
    <sheetView topLeftCell="A11" zoomScale="90" zoomScaleNormal="90" workbookViewId="0">
      <selection activeCell="C13" sqref="C13"/>
    </sheetView>
  </sheetViews>
  <sheetFormatPr baseColWidth="10" defaultColWidth="11.42578125" defaultRowHeight="12.75" x14ac:dyDescent="0.25"/>
  <cols>
    <col min="1" max="1" width="21.42578125" style="4" customWidth="1"/>
    <col min="2" max="2" width="36.42578125" style="4" customWidth="1"/>
    <col min="3" max="3" width="37.5703125" style="4" customWidth="1"/>
    <col min="4" max="4" width="38" style="4" customWidth="1"/>
    <col min="5" max="5" width="15.42578125" style="4" customWidth="1"/>
    <col min="6" max="6" width="14.42578125" style="4" customWidth="1"/>
    <col min="7" max="7" width="14.42578125" style="4" bestFit="1" customWidth="1"/>
    <col min="8" max="16384" width="11.42578125" style="4"/>
  </cols>
  <sheetData>
    <row r="1" spans="1:15" s="1" customFormat="1" ht="33" customHeight="1" thickBot="1" x14ac:dyDescent="0.3">
      <c r="A1" s="204" t="s">
        <v>61</v>
      </c>
      <c r="B1" s="204"/>
      <c r="C1" s="204"/>
      <c r="D1" s="204"/>
      <c r="E1" s="98"/>
    </row>
    <row r="2" spans="1:15" ht="30.6" customHeight="1" x14ac:dyDescent="0.25">
      <c r="F2" s="141" t="str">
        <f>Gesamtbewertung!E3</f>
        <v>Bieter nn</v>
      </c>
      <c r="G2" s="142" t="str">
        <f>Gesamtbewertung!G3</f>
        <v>Bieter nn</v>
      </c>
      <c r="H2" s="143" t="str">
        <f>Gesamtbewertung!I3</f>
        <v>Bieter nn</v>
      </c>
      <c r="I2" s="142" t="str">
        <f>Gesamtbewertung!K3</f>
        <v>Bieter nn</v>
      </c>
      <c r="J2" s="143" t="str">
        <f>Gesamtbewertung!M3</f>
        <v>Bieter nn</v>
      </c>
      <c r="K2" s="142" t="str">
        <f>Gesamtbewertung!O3</f>
        <v>Bieter nn</v>
      </c>
      <c r="L2" s="143" t="str">
        <f>Gesamtbewertung!Q3</f>
        <v>Bieter nn</v>
      </c>
      <c r="M2" s="142" t="str">
        <f>Gesamtbewertung!S3</f>
        <v>Bieter nn</v>
      </c>
      <c r="N2" s="143" t="str">
        <f>Gesamtbewertung!U3</f>
        <v>Bieter nn</v>
      </c>
      <c r="O2" s="144" t="str">
        <f>Gesamtbewertung!W3</f>
        <v>Bieter nn</v>
      </c>
    </row>
    <row r="3" spans="1:15" s="3" customFormat="1" ht="15" x14ac:dyDescent="0.25">
      <c r="A3" s="205" t="s">
        <v>62</v>
      </c>
      <c r="B3" s="206"/>
      <c r="C3" s="2"/>
      <c r="D3" s="2"/>
      <c r="E3" s="114"/>
      <c r="F3" s="122"/>
      <c r="G3" s="145"/>
      <c r="H3" s="146"/>
      <c r="I3" s="145"/>
      <c r="J3" s="146"/>
      <c r="K3" s="145"/>
      <c r="L3" s="146"/>
      <c r="M3" s="145"/>
      <c r="N3" s="146"/>
      <c r="O3" s="147"/>
    </row>
    <row r="4" spans="1:15" s="3" customFormat="1" ht="43.9" customHeight="1" x14ac:dyDescent="0.25">
      <c r="A4" s="203" t="s">
        <v>63</v>
      </c>
      <c r="B4" s="203"/>
      <c r="C4" s="203"/>
      <c r="D4" s="99"/>
      <c r="E4" s="115"/>
      <c r="F4" s="119" t="s">
        <v>7</v>
      </c>
      <c r="G4" s="148" t="s">
        <v>7</v>
      </c>
      <c r="H4" s="148" t="s">
        <v>7</v>
      </c>
      <c r="I4" s="148" t="s">
        <v>7</v>
      </c>
      <c r="J4" s="148" t="s">
        <v>7</v>
      </c>
      <c r="K4" s="148" t="s">
        <v>7</v>
      </c>
      <c r="L4" s="148" t="s">
        <v>7</v>
      </c>
      <c r="M4" s="148" t="s">
        <v>7</v>
      </c>
      <c r="N4" s="148" t="s">
        <v>7</v>
      </c>
      <c r="O4" s="149" t="s">
        <v>7</v>
      </c>
    </row>
    <row r="5" spans="1:15" s="3" customFormat="1" ht="36.6" customHeight="1" x14ac:dyDescent="0.25">
      <c r="A5" s="203" t="s">
        <v>64</v>
      </c>
      <c r="B5" s="203"/>
      <c r="C5" s="203"/>
      <c r="D5" s="99"/>
      <c r="E5" s="115"/>
      <c r="F5" s="119" t="s">
        <v>7</v>
      </c>
      <c r="G5" s="148" t="s">
        <v>7</v>
      </c>
      <c r="H5" s="148" t="s">
        <v>7</v>
      </c>
      <c r="I5" s="148" t="s">
        <v>7</v>
      </c>
      <c r="J5" s="148" t="s">
        <v>7</v>
      </c>
      <c r="K5" s="148" t="s">
        <v>7</v>
      </c>
      <c r="L5" s="148" t="s">
        <v>7</v>
      </c>
      <c r="M5" s="148" t="s">
        <v>7</v>
      </c>
      <c r="N5" s="148" t="s">
        <v>7</v>
      </c>
      <c r="O5" s="149" t="s">
        <v>7</v>
      </c>
    </row>
    <row r="6" spans="1:15" s="3" customFormat="1" ht="51" customHeight="1" x14ac:dyDescent="0.25">
      <c r="A6" s="203" t="s">
        <v>65</v>
      </c>
      <c r="B6" s="203"/>
      <c r="C6" s="203"/>
      <c r="D6" s="99"/>
      <c r="E6" s="115"/>
      <c r="F6" s="119" t="s">
        <v>7</v>
      </c>
      <c r="G6" s="148" t="s">
        <v>7</v>
      </c>
      <c r="H6" s="148" t="s">
        <v>7</v>
      </c>
      <c r="I6" s="148" t="s">
        <v>7</v>
      </c>
      <c r="J6" s="148" t="s">
        <v>7</v>
      </c>
      <c r="K6" s="148" t="s">
        <v>7</v>
      </c>
      <c r="L6" s="148" t="s">
        <v>7</v>
      </c>
      <c r="M6" s="148" t="s">
        <v>7</v>
      </c>
      <c r="N6" s="148" t="s">
        <v>7</v>
      </c>
      <c r="O6" s="149" t="s">
        <v>7</v>
      </c>
    </row>
    <row r="7" spans="1:15" ht="131.44999999999999" customHeight="1" x14ac:dyDescent="0.25">
      <c r="A7" s="201" t="s">
        <v>66</v>
      </c>
      <c r="B7" s="202"/>
      <c r="C7" s="202"/>
      <c r="E7" s="115"/>
      <c r="F7" s="120" t="s">
        <v>67</v>
      </c>
      <c r="G7" s="150" t="s">
        <v>67</v>
      </c>
      <c r="H7" s="150" t="s">
        <v>67</v>
      </c>
      <c r="I7" s="150" t="s">
        <v>67</v>
      </c>
      <c r="J7" s="150" t="s">
        <v>67</v>
      </c>
      <c r="K7" s="150" t="s">
        <v>67</v>
      </c>
      <c r="L7" s="150" t="s">
        <v>67</v>
      </c>
      <c r="M7" s="150" t="s">
        <v>67</v>
      </c>
      <c r="N7" s="150" t="s">
        <v>67</v>
      </c>
      <c r="O7" s="151" t="s">
        <v>67</v>
      </c>
    </row>
    <row r="8" spans="1:15" ht="93.6" customHeight="1" x14ac:dyDescent="0.25">
      <c r="A8" s="5"/>
      <c r="B8" s="5" t="s">
        <v>68</v>
      </c>
      <c r="C8" s="5" t="s">
        <v>69</v>
      </c>
      <c r="D8" s="100" t="s">
        <v>70</v>
      </c>
      <c r="E8" s="116" t="s">
        <v>71</v>
      </c>
      <c r="F8" s="121" t="s">
        <v>72</v>
      </c>
      <c r="G8" s="152" t="s">
        <v>72</v>
      </c>
      <c r="H8" s="152" t="s">
        <v>72</v>
      </c>
      <c r="I8" s="152" t="s">
        <v>72</v>
      </c>
      <c r="J8" s="152" t="s">
        <v>72</v>
      </c>
      <c r="K8" s="152" t="s">
        <v>72</v>
      </c>
      <c r="L8" s="152" t="s">
        <v>72</v>
      </c>
      <c r="M8" s="152" t="s">
        <v>72</v>
      </c>
      <c r="N8" s="152" t="s">
        <v>72</v>
      </c>
      <c r="O8" s="153" t="s">
        <v>72</v>
      </c>
    </row>
    <row r="9" spans="1:15" ht="24" customHeight="1" x14ac:dyDescent="0.25">
      <c r="A9" s="5"/>
      <c r="B9" s="5" t="s">
        <v>73</v>
      </c>
      <c r="C9" s="5"/>
      <c r="D9" s="100"/>
      <c r="E9" s="117" t="s">
        <v>74</v>
      </c>
      <c r="F9" s="122">
        <f t="shared" ref="F9:O9" si="0">(SUMPRODUCT(F10:F15,$E$10:$E$15))/(SUM($E$10:$E$15))</f>
        <v>0</v>
      </c>
      <c r="G9" s="146">
        <f t="shared" si="0"/>
        <v>0</v>
      </c>
      <c r="H9" s="146">
        <f t="shared" si="0"/>
        <v>0</v>
      </c>
      <c r="I9" s="146">
        <f t="shared" si="0"/>
        <v>0</v>
      </c>
      <c r="J9" s="146">
        <f t="shared" si="0"/>
        <v>0</v>
      </c>
      <c r="K9" s="146">
        <f t="shared" si="0"/>
        <v>0</v>
      </c>
      <c r="L9" s="146">
        <f t="shared" si="0"/>
        <v>0</v>
      </c>
      <c r="M9" s="146">
        <f t="shared" si="0"/>
        <v>0</v>
      </c>
      <c r="N9" s="146">
        <f t="shared" si="0"/>
        <v>0</v>
      </c>
      <c r="O9" s="154">
        <f t="shared" si="0"/>
        <v>0</v>
      </c>
    </row>
    <row r="10" spans="1:15" ht="184.5" customHeight="1" x14ac:dyDescent="0.25">
      <c r="A10" s="95" t="s">
        <v>75</v>
      </c>
      <c r="B10" s="6" t="s">
        <v>121</v>
      </c>
      <c r="C10" s="6" t="s">
        <v>122</v>
      </c>
      <c r="D10" s="101" t="s">
        <v>76</v>
      </c>
      <c r="E10" s="118">
        <v>2</v>
      </c>
      <c r="F10" s="123">
        <v>0</v>
      </c>
      <c r="G10" s="155">
        <v>0</v>
      </c>
      <c r="H10" s="155">
        <v>0</v>
      </c>
      <c r="I10" s="155">
        <v>0</v>
      </c>
      <c r="J10" s="155">
        <v>0</v>
      </c>
      <c r="K10" s="155">
        <v>0</v>
      </c>
      <c r="L10" s="155">
        <v>0</v>
      </c>
      <c r="M10" s="155">
        <v>0</v>
      </c>
      <c r="N10" s="155">
        <v>0</v>
      </c>
      <c r="O10" s="156">
        <v>0</v>
      </c>
    </row>
    <row r="11" spans="1:15" ht="138.6" customHeight="1" x14ac:dyDescent="0.25">
      <c r="A11" s="95" t="s">
        <v>77</v>
      </c>
      <c r="B11" s="7" t="s">
        <v>78</v>
      </c>
      <c r="C11" s="186" t="s">
        <v>79</v>
      </c>
      <c r="D11" s="187" t="s">
        <v>80</v>
      </c>
      <c r="E11" s="118">
        <v>1</v>
      </c>
      <c r="F11" s="123">
        <v>0</v>
      </c>
      <c r="G11" s="155">
        <v>0</v>
      </c>
      <c r="H11" s="155">
        <v>0</v>
      </c>
      <c r="I11" s="155">
        <v>0</v>
      </c>
      <c r="J11" s="155">
        <v>0</v>
      </c>
      <c r="K11" s="155">
        <v>0</v>
      </c>
      <c r="L11" s="155">
        <v>0</v>
      </c>
      <c r="M11" s="155">
        <v>0</v>
      </c>
      <c r="N11" s="155">
        <v>0</v>
      </c>
      <c r="O11" s="156">
        <v>0</v>
      </c>
    </row>
    <row r="12" spans="1:15" ht="133.15" customHeight="1" x14ac:dyDescent="0.25">
      <c r="A12" s="95" t="s">
        <v>81</v>
      </c>
      <c r="B12" s="7" t="s">
        <v>119</v>
      </c>
      <c r="C12" s="6" t="s">
        <v>123</v>
      </c>
      <c r="D12" s="101" t="s">
        <v>82</v>
      </c>
      <c r="E12" s="118">
        <v>1</v>
      </c>
      <c r="F12" s="123">
        <v>0</v>
      </c>
      <c r="G12" s="155">
        <v>0</v>
      </c>
      <c r="H12" s="155">
        <v>0</v>
      </c>
      <c r="I12" s="155">
        <v>0</v>
      </c>
      <c r="J12" s="155">
        <v>0</v>
      </c>
      <c r="K12" s="155">
        <v>0</v>
      </c>
      <c r="L12" s="155">
        <v>0</v>
      </c>
      <c r="M12" s="155">
        <v>0</v>
      </c>
      <c r="N12" s="155">
        <v>0</v>
      </c>
      <c r="O12" s="156">
        <v>0</v>
      </c>
    </row>
    <row r="13" spans="1:15" ht="138" customHeight="1" x14ac:dyDescent="0.25">
      <c r="A13" s="95" t="s">
        <v>83</v>
      </c>
      <c r="B13" s="8" t="s">
        <v>84</v>
      </c>
      <c r="C13" s="8" t="s">
        <v>85</v>
      </c>
      <c r="D13" s="189" t="s">
        <v>86</v>
      </c>
      <c r="E13" s="118">
        <v>1</v>
      </c>
      <c r="F13" s="123">
        <v>0</v>
      </c>
      <c r="G13" s="155">
        <v>0</v>
      </c>
      <c r="H13" s="155">
        <v>0</v>
      </c>
      <c r="I13" s="155">
        <v>0</v>
      </c>
      <c r="J13" s="155">
        <v>0</v>
      </c>
      <c r="K13" s="155">
        <v>0</v>
      </c>
      <c r="L13" s="155">
        <v>0</v>
      </c>
      <c r="M13" s="155">
        <v>0</v>
      </c>
      <c r="N13" s="155">
        <v>0</v>
      </c>
      <c r="O13" s="156">
        <v>0</v>
      </c>
    </row>
    <row r="14" spans="1:15" ht="31.15" customHeight="1" x14ac:dyDescent="0.25">
      <c r="A14" s="95"/>
      <c r="B14" s="138"/>
      <c r="C14" s="138"/>
      <c r="D14" s="139"/>
      <c r="E14" s="118">
        <v>0</v>
      </c>
      <c r="F14" s="123">
        <v>0</v>
      </c>
      <c r="G14" s="155">
        <v>0</v>
      </c>
      <c r="H14" s="155">
        <v>0</v>
      </c>
      <c r="I14" s="155">
        <v>0</v>
      </c>
      <c r="J14" s="155">
        <v>0</v>
      </c>
      <c r="K14" s="155">
        <v>0</v>
      </c>
      <c r="L14" s="155">
        <v>0</v>
      </c>
      <c r="M14" s="155">
        <v>0</v>
      </c>
      <c r="N14" s="155">
        <v>0</v>
      </c>
      <c r="O14" s="156">
        <v>0</v>
      </c>
    </row>
    <row r="15" spans="1:15" ht="31.15" customHeight="1" thickBot="1" x14ac:dyDescent="0.3">
      <c r="A15" s="95"/>
      <c r="B15" s="138"/>
      <c r="C15" s="138"/>
      <c r="D15" s="139"/>
      <c r="E15" s="118">
        <v>0</v>
      </c>
      <c r="F15" s="124">
        <v>0</v>
      </c>
      <c r="G15" s="157">
        <v>0</v>
      </c>
      <c r="H15" s="157">
        <v>0</v>
      </c>
      <c r="I15" s="157">
        <v>0</v>
      </c>
      <c r="J15" s="157">
        <v>0</v>
      </c>
      <c r="K15" s="157">
        <v>0</v>
      </c>
      <c r="L15" s="157">
        <v>0</v>
      </c>
      <c r="M15" s="157">
        <v>0</v>
      </c>
      <c r="N15" s="157">
        <v>0</v>
      </c>
      <c r="O15" s="158">
        <v>0</v>
      </c>
    </row>
    <row r="16" spans="1:15" ht="13.5" thickBot="1" x14ac:dyDescent="0.3">
      <c r="F16" s="178"/>
      <c r="G16" s="179"/>
      <c r="H16" s="179"/>
      <c r="I16" s="179"/>
      <c r="J16" s="179"/>
      <c r="K16" s="179"/>
      <c r="L16" s="179"/>
      <c r="M16" s="179"/>
      <c r="N16" s="179"/>
      <c r="O16" s="180"/>
    </row>
    <row r="17" spans="1:15" s="14" customFormat="1" ht="15.75" x14ac:dyDescent="0.25">
      <c r="A17" s="106" t="s">
        <v>29</v>
      </c>
      <c r="B17" s="107"/>
      <c r="C17" s="107"/>
      <c r="D17" s="107"/>
      <c r="E17" s="159"/>
      <c r="F17" s="163"/>
      <c r="G17" s="113"/>
      <c r="H17" s="113"/>
      <c r="I17" s="113"/>
      <c r="J17" s="113"/>
      <c r="K17" s="113"/>
      <c r="L17" s="113"/>
      <c r="M17" s="113"/>
      <c r="N17" s="113"/>
      <c r="O17" s="164"/>
    </row>
    <row r="18" spans="1:15" s="14" customFormat="1" ht="13.15" customHeight="1" x14ac:dyDescent="0.25">
      <c r="A18" s="109"/>
      <c r="B18" s="69"/>
      <c r="C18" s="69"/>
      <c r="D18" s="69"/>
      <c r="E18" s="160"/>
      <c r="F18" s="165" t="s">
        <v>87</v>
      </c>
      <c r="G18" s="166" t="s">
        <v>87</v>
      </c>
      <c r="H18" s="166" t="s">
        <v>87</v>
      </c>
      <c r="I18" s="166" t="s">
        <v>87</v>
      </c>
      <c r="J18" s="166" t="s">
        <v>87</v>
      </c>
      <c r="K18" s="166" t="s">
        <v>87</v>
      </c>
      <c r="L18" s="166" t="s">
        <v>87</v>
      </c>
      <c r="M18" s="166" t="s">
        <v>87</v>
      </c>
      <c r="N18" s="166" t="s">
        <v>87</v>
      </c>
      <c r="O18" s="167" t="s">
        <v>87</v>
      </c>
    </row>
    <row r="19" spans="1:15" s="14" customFormat="1" ht="27.6" customHeight="1" x14ac:dyDescent="0.25">
      <c r="A19" s="110" t="s">
        <v>42</v>
      </c>
      <c r="B19" s="30"/>
      <c r="C19" s="200" t="s">
        <v>88</v>
      </c>
      <c r="D19" s="200"/>
      <c r="E19" s="161"/>
      <c r="F19" s="168">
        <f t="shared" ref="F19:O19" si="1">F9</f>
        <v>0</v>
      </c>
      <c r="G19" s="169">
        <f t="shared" si="1"/>
        <v>0</v>
      </c>
      <c r="H19" s="169">
        <f t="shared" si="1"/>
        <v>0</v>
      </c>
      <c r="I19" s="169">
        <f t="shared" si="1"/>
        <v>0</v>
      </c>
      <c r="J19" s="169">
        <f t="shared" si="1"/>
        <v>0</v>
      </c>
      <c r="K19" s="169">
        <f t="shared" si="1"/>
        <v>0</v>
      </c>
      <c r="L19" s="169">
        <f t="shared" si="1"/>
        <v>0</v>
      </c>
      <c r="M19" s="169">
        <f t="shared" si="1"/>
        <v>0</v>
      </c>
      <c r="N19" s="169">
        <f t="shared" si="1"/>
        <v>0</v>
      </c>
      <c r="O19" s="170">
        <f t="shared" si="1"/>
        <v>0</v>
      </c>
    </row>
    <row r="20" spans="1:15" s="14" customFormat="1" ht="13.9" customHeight="1" x14ac:dyDescent="0.25">
      <c r="A20" s="111" t="s">
        <v>89</v>
      </c>
      <c r="B20" s="30"/>
      <c r="C20" s="31" t="s">
        <v>90</v>
      </c>
      <c r="D20" s="33"/>
      <c r="E20" s="162"/>
      <c r="F20" s="172">
        <f t="shared" ref="F20:O20" si="2">SUM(F19:F19)</f>
        <v>0</v>
      </c>
      <c r="G20" s="173">
        <f t="shared" si="2"/>
        <v>0</v>
      </c>
      <c r="H20" s="173">
        <f t="shared" si="2"/>
        <v>0</v>
      </c>
      <c r="I20" s="173">
        <f t="shared" si="2"/>
        <v>0</v>
      </c>
      <c r="J20" s="173">
        <f t="shared" si="2"/>
        <v>0</v>
      </c>
      <c r="K20" s="173">
        <f t="shared" si="2"/>
        <v>0</v>
      </c>
      <c r="L20" s="173">
        <f t="shared" si="2"/>
        <v>0</v>
      </c>
      <c r="M20" s="173">
        <f t="shared" si="2"/>
        <v>0</v>
      </c>
      <c r="N20" s="173">
        <f t="shared" si="2"/>
        <v>0</v>
      </c>
      <c r="O20" s="174">
        <f t="shared" si="2"/>
        <v>0</v>
      </c>
    </row>
    <row r="21" spans="1:15" s="14" customFormat="1" ht="13.9" customHeight="1" thickBot="1" x14ac:dyDescent="0.3">
      <c r="A21" s="108"/>
      <c r="B21" s="112"/>
      <c r="C21" s="44"/>
      <c r="D21" s="44"/>
      <c r="E21" s="171"/>
      <c r="F21" s="175"/>
      <c r="G21" s="176"/>
      <c r="H21" s="176"/>
      <c r="I21" s="176"/>
      <c r="J21" s="176"/>
      <c r="K21" s="176"/>
      <c r="L21" s="176"/>
      <c r="M21" s="176"/>
      <c r="N21" s="176"/>
      <c r="O21" s="177"/>
    </row>
    <row r="22" spans="1:15" x14ac:dyDescent="0.25">
      <c r="B22" s="9"/>
    </row>
    <row r="23" spans="1:15" x14ac:dyDescent="0.25">
      <c r="B23" s="9"/>
    </row>
    <row r="24" spans="1:15" x14ac:dyDescent="0.25">
      <c r="B24" s="9"/>
    </row>
    <row r="25" spans="1:15" x14ac:dyDescent="0.25">
      <c r="B25" s="9"/>
    </row>
    <row r="27" spans="1:15" x14ac:dyDescent="0.25">
      <c r="B27" s="97"/>
    </row>
    <row r="29" spans="1:15" x14ac:dyDescent="0.25">
      <c r="B29" s="97"/>
    </row>
    <row r="53" spans="2:2" x14ac:dyDescent="0.25">
      <c r="B53" s="97"/>
    </row>
    <row r="54" spans="2:2" x14ac:dyDescent="0.25">
      <c r="B54" s="97"/>
    </row>
    <row r="55" spans="2:2" x14ac:dyDescent="0.25">
      <c r="B55" s="97"/>
    </row>
  </sheetData>
  <sheetProtection algorithmName="SHA-512" hashValue="NhArLfGyo4pkb/Feep4N3vx9rplygT/5Hj8GNocf1ERRzhi1huMNNtAVZY7zXHuYSDPfpjNS7rL+I/c92oCTVQ==" saltValue="oi/9+VapmyS120mSXpn0Sw==" spinCount="100000" sheet="1" objects="1" scenarios="1" selectLockedCells="1" selectUnlockedCells="1"/>
  <mergeCells count="7">
    <mergeCell ref="C19:D19"/>
    <mergeCell ref="A7:C7"/>
    <mergeCell ref="A6:C6"/>
    <mergeCell ref="A1:D1"/>
    <mergeCell ref="A3:B3"/>
    <mergeCell ref="A4:C4"/>
    <mergeCell ref="A5:C5"/>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ACEA3-CB91-4B2D-B70A-20389F9A6BED}">
  <dimension ref="A1:O51"/>
  <sheetViews>
    <sheetView topLeftCell="A12" zoomScale="90" zoomScaleNormal="90" workbookViewId="0">
      <selection activeCell="A15" sqref="A15:XFD15"/>
    </sheetView>
  </sheetViews>
  <sheetFormatPr baseColWidth="10" defaultColWidth="11.42578125" defaultRowHeight="12.75" x14ac:dyDescent="0.25"/>
  <cols>
    <col min="1" max="1" width="21.42578125" style="4" customWidth="1"/>
    <col min="2" max="2" width="36.42578125" style="4" customWidth="1"/>
    <col min="3" max="3" width="37.5703125" style="4" customWidth="1"/>
    <col min="4" max="4" width="38" style="4" customWidth="1"/>
    <col min="5" max="5" width="14.7109375" style="4" customWidth="1"/>
    <col min="6" max="15" width="15.7109375" style="4" customWidth="1"/>
    <col min="16" max="16384" width="11.42578125" style="4"/>
  </cols>
  <sheetData>
    <row r="1" spans="1:15" s="1" customFormat="1" ht="33" customHeight="1" thickBot="1" x14ac:dyDescent="0.3">
      <c r="A1" s="204" t="s">
        <v>91</v>
      </c>
      <c r="B1" s="204"/>
      <c r="C1" s="204"/>
      <c r="D1" s="204"/>
      <c r="E1" s="98"/>
    </row>
    <row r="2" spans="1:15" ht="30.6" customHeight="1" x14ac:dyDescent="0.25">
      <c r="F2" s="141" t="str">
        <f>Gesamtbewertung!E3</f>
        <v>Bieter nn</v>
      </c>
      <c r="G2" s="142" t="str">
        <f>Gesamtbewertung!G3</f>
        <v>Bieter nn</v>
      </c>
      <c r="H2" s="143" t="str">
        <f>Gesamtbewertung!I3</f>
        <v>Bieter nn</v>
      </c>
      <c r="I2" s="142" t="str">
        <f>Gesamtbewertung!K3</f>
        <v>Bieter nn</v>
      </c>
      <c r="J2" s="143" t="str">
        <f>Gesamtbewertung!M3</f>
        <v>Bieter nn</v>
      </c>
      <c r="K2" s="142" t="str">
        <f>Gesamtbewertung!O3</f>
        <v>Bieter nn</v>
      </c>
      <c r="L2" s="143" t="str">
        <f>Gesamtbewertung!Q3</f>
        <v>Bieter nn</v>
      </c>
      <c r="M2" s="142" t="str">
        <f>Gesamtbewertung!S3</f>
        <v>Bieter nn</v>
      </c>
      <c r="N2" s="143" t="str">
        <f>Gesamtbewertung!U3</f>
        <v>Bieter nn</v>
      </c>
      <c r="O2" s="144" t="str">
        <f>Gesamtbewertung!W3</f>
        <v>Bieter nn</v>
      </c>
    </row>
    <row r="3" spans="1:15" s="3" customFormat="1" ht="15" x14ac:dyDescent="0.25">
      <c r="A3" s="205" t="s">
        <v>62</v>
      </c>
      <c r="B3" s="206"/>
      <c r="C3" s="2"/>
      <c r="D3" s="2"/>
      <c r="E3" s="114"/>
      <c r="F3" s="122"/>
      <c r="G3" s="145"/>
      <c r="H3" s="146"/>
      <c r="I3" s="145"/>
      <c r="J3" s="146"/>
      <c r="K3" s="145"/>
      <c r="L3" s="146"/>
      <c r="M3" s="145"/>
      <c r="N3" s="146"/>
      <c r="O3" s="147"/>
    </row>
    <row r="4" spans="1:15" s="3" customFormat="1" ht="43.9" customHeight="1" x14ac:dyDescent="0.25">
      <c r="A4" s="203" t="s">
        <v>92</v>
      </c>
      <c r="B4" s="203"/>
      <c r="C4" s="203"/>
      <c r="D4" s="99"/>
      <c r="E4" s="115"/>
      <c r="F4" s="119" t="s">
        <v>7</v>
      </c>
      <c r="G4" s="148" t="s">
        <v>7</v>
      </c>
      <c r="H4" s="148" t="s">
        <v>7</v>
      </c>
      <c r="I4" s="148" t="s">
        <v>7</v>
      </c>
      <c r="J4" s="148" t="s">
        <v>7</v>
      </c>
      <c r="K4" s="148" t="s">
        <v>7</v>
      </c>
      <c r="L4" s="148" t="s">
        <v>7</v>
      </c>
      <c r="M4" s="148" t="s">
        <v>7</v>
      </c>
      <c r="N4" s="148" t="s">
        <v>7</v>
      </c>
      <c r="O4" s="149" t="s">
        <v>7</v>
      </c>
    </row>
    <row r="5" spans="1:15" s="3" customFormat="1" ht="36.6" customHeight="1" x14ac:dyDescent="0.25">
      <c r="A5" s="203" t="s">
        <v>64</v>
      </c>
      <c r="B5" s="203"/>
      <c r="C5" s="203"/>
      <c r="D5" s="99"/>
      <c r="E5" s="115"/>
      <c r="F5" s="119" t="s">
        <v>7</v>
      </c>
      <c r="G5" s="148" t="s">
        <v>7</v>
      </c>
      <c r="H5" s="148" t="s">
        <v>7</v>
      </c>
      <c r="I5" s="148" t="s">
        <v>7</v>
      </c>
      <c r="J5" s="148" t="s">
        <v>7</v>
      </c>
      <c r="K5" s="148" t="s">
        <v>7</v>
      </c>
      <c r="L5" s="148" t="s">
        <v>7</v>
      </c>
      <c r="M5" s="148" t="s">
        <v>7</v>
      </c>
      <c r="N5" s="148" t="s">
        <v>7</v>
      </c>
      <c r="O5" s="149" t="s">
        <v>7</v>
      </c>
    </row>
    <row r="6" spans="1:15" s="3" customFormat="1" ht="51" customHeight="1" x14ac:dyDescent="0.25">
      <c r="A6" s="203" t="s">
        <v>65</v>
      </c>
      <c r="B6" s="203"/>
      <c r="C6" s="203"/>
      <c r="D6" s="99"/>
      <c r="E6" s="115"/>
      <c r="F6" s="119" t="s">
        <v>7</v>
      </c>
      <c r="G6" s="148" t="s">
        <v>7</v>
      </c>
      <c r="H6" s="148" t="s">
        <v>7</v>
      </c>
      <c r="I6" s="148" t="s">
        <v>7</v>
      </c>
      <c r="J6" s="148" t="s">
        <v>7</v>
      </c>
      <c r="K6" s="148" t="s">
        <v>7</v>
      </c>
      <c r="L6" s="148" t="s">
        <v>7</v>
      </c>
      <c r="M6" s="148" t="s">
        <v>7</v>
      </c>
      <c r="N6" s="148" t="s">
        <v>7</v>
      </c>
      <c r="O6" s="149" t="s">
        <v>7</v>
      </c>
    </row>
    <row r="7" spans="1:15" ht="131.44999999999999" customHeight="1" x14ac:dyDescent="0.25">
      <c r="A7" s="201" t="s">
        <v>66</v>
      </c>
      <c r="B7" s="202"/>
      <c r="C7" s="202"/>
      <c r="E7" s="115"/>
      <c r="F7" s="120" t="s">
        <v>67</v>
      </c>
      <c r="G7" s="150" t="s">
        <v>67</v>
      </c>
      <c r="H7" s="150" t="s">
        <v>67</v>
      </c>
      <c r="I7" s="150" t="s">
        <v>67</v>
      </c>
      <c r="J7" s="150" t="s">
        <v>67</v>
      </c>
      <c r="K7" s="150" t="s">
        <v>67</v>
      </c>
      <c r="L7" s="150" t="s">
        <v>67</v>
      </c>
      <c r="M7" s="150" t="s">
        <v>67</v>
      </c>
      <c r="N7" s="150" t="s">
        <v>67</v>
      </c>
      <c r="O7" s="151" t="s">
        <v>67</v>
      </c>
    </row>
    <row r="8" spans="1:15" ht="93.6" customHeight="1" x14ac:dyDescent="0.25">
      <c r="A8" s="5"/>
      <c r="B8" s="5" t="s">
        <v>68</v>
      </c>
      <c r="C8" s="5" t="s">
        <v>69</v>
      </c>
      <c r="D8" s="100" t="s">
        <v>70</v>
      </c>
      <c r="E8" s="116" t="s">
        <v>71</v>
      </c>
      <c r="F8" s="121" t="s">
        <v>72</v>
      </c>
      <c r="G8" s="152" t="s">
        <v>72</v>
      </c>
      <c r="H8" s="152" t="s">
        <v>72</v>
      </c>
      <c r="I8" s="152" t="s">
        <v>72</v>
      </c>
      <c r="J8" s="152" t="s">
        <v>72</v>
      </c>
      <c r="K8" s="152" t="s">
        <v>72</v>
      </c>
      <c r="L8" s="152" t="s">
        <v>72</v>
      </c>
      <c r="M8" s="152" t="s">
        <v>72</v>
      </c>
      <c r="N8" s="152" t="s">
        <v>72</v>
      </c>
      <c r="O8" s="153" t="s">
        <v>72</v>
      </c>
    </row>
    <row r="9" spans="1:15" ht="24" customHeight="1" x14ac:dyDescent="0.25">
      <c r="A9" s="5"/>
      <c r="B9" s="5" t="s">
        <v>73</v>
      </c>
      <c r="C9" s="5"/>
      <c r="D9" s="100"/>
      <c r="E9" s="117" t="s">
        <v>74</v>
      </c>
      <c r="F9" s="122">
        <f>(SUMPRODUCT(F10:F14,$E$10:$E$14))/(SUM($E$10:$E$14))</f>
        <v>0</v>
      </c>
      <c r="G9" s="146">
        <f>(SUMPRODUCT(G10:G14,$E$10:$E$14))/(SUM($E$10:$E$14))</f>
        <v>0</v>
      </c>
      <c r="H9" s="146">
        <f>(SUMPRODUCT(H10:H14,$E$10:$E$14))/(SUM($E$10:$E$14))</f>
        <v>0</v>
      </c>
      <c r="I9" s="146">
        <f>(SUMPRODUCT(I10:I14,$E$10:$E$14))/(SUM($E$10:$E$14))</f>
        <v>0</v>
      </c>
      <c r="J9" s="146">
        <f>(SUMPRODUCT(J10:J14,$E$10:$E$14))/(SUM($E$10:$E$14))</f>
        <v>0</v>
      </c>
      <c r="K9" s="146">
        <f>(SUMPRODUCT(K10:K14,$E$10:$E$14))/(SUM($E$10:$E$14))</f>
        <v>0</v>
      </c>
      <c r="L9" s="146">
        <f>(SUMPRODUCT(L10:L14,$E$10:$E$14))/(SUM($E$10:$E$14))</f>
        <v>0</v>
      </c>
      <c r="M9" s="146">
        <f>(SUMPRODUCT(M10:M14,$E$10:$E$14))/(SUM($E$10:$E$14))</f>
        <v>0</v>
      </c>
      <c r="N9" s="146">
        <f>(SUMPRODUCT(N10:N14,$E$10:$E$14))/(SUM($E$10:$E$14))</f>
        <v>0</v>
      </c>
      <c r="O9" s="154">
        <f>(SUMPRODUCT(O10:O14,$E$10:$E$14))/(SUM($E$10:$E$14))</f>
        <v>0</v>
      </c>
    </row>
    <row r="10" spans="1:15" ht="186" customHeight="1" x14ac:dyDescent="0.25">
      <c r="A10" s="95" t="s">
        <v>75</v>
      </c>
      <c r="B10" s="6" t="s">
        <v>117</v>
      </c>
      <c r="C10" s="6" t="s">
        <v>118</v>
      </c>
      <c r="D10" s="101" t="s">
        <v>93</v>
      </c>
      <c r="E10" s="118">
        <v>2</v>
      </c>
      <c r="F10" s="123">
        <v>0</v>
      </c>
      <c r="G10" s="155">
        <v>0</v>
      </c>
      <c r="H10" s="155">
        <v>0</v>
      </c>
      <c r="I10" s="155">
        <v>0</v>
      </c>
      <c r="J10" s="155">
        <v>0</v>
      </c>
      <c r="K10" s="155">
        <v>0</v>
      </c>
      <c r="L10" s="155">
        <v>0</v>
      </c>
      <c r="M10" s="155">
        <v>0</v>
      </c>
      <c r="N10" s="155">
        <v>0</v>
      </c>
      <c r="O10" s="156">
        <v>0</v>
      </c>
    </row>
    <row r="11" spans="1:15" ht="220.15" customHeight="1" x14ac:dyDescent="0.25">
      <c r="A11" s="95" t="s">
        <v>77</v>
      </c>
      <c r="B11" s="6" t="s">
        <v>94</v>
      </c>
      <c r="C11" s="6" t="s">
        <v>95</v>
      </c>
      <c r="D11" s="101" t="s">
        <v>96</v>
      </c>
      <c r="E11" s="118">
        <v>2</v>
      </c>
      <c r="F11" s="123">
        <v>0</v>
      </c>
      <c r="G11" s="155">
        <v>0</v>
      </c>
      <c r="H11" s="155">
        <v>0</v>
      </c>
      <c r="I11" s="155">
        <v>0</v>
      </c>
      <c r="J11" s="155">
        <v>0</v>
      </c>
      <c r="K11" s="155">
        <v>0</v>
      </c>
      <c r="L11" s="155">
        <v>0</v>
      </c>
      <c r="M11" s="155">
        <v>0</v>
      </c>
      <c r="N11" s="155">
        <v>0</v>
      </c>
      <c r="O11" s="156">
        <v>0</v>
      </c>
    </row>
    <row r="12" spans="1:15" ht="147.6" customHeight="1" x14ac:dyDescent="0.25">
      <c r="A12" s="95" t="s">
        <v>81</v>
      </c>
      <c r="B12" s="7" t="s">
        <v>119</v>
      </c>
      <c r="C12" s="6" t="s">
        <v>120</v>
      </c>
      <c r="D12" s="101" t="s">
        <v>82</v>
      </c>
      <c r="E12" s="118">
        <v>1</v>
      </c>
      <c r="F12" s="123">
        <v>0</v>
      </c>
      <c r="G12" s="155">
        <v>0</v>
      </c>
      <c r="H12" s="155">
        <v>0</v>
      </c>
      <c r="I12" s="155">
        <v>0</v>
      </c>
      <c r="J12" s="155">
        <v>0</v>
      </c>
      <c r="K12" s="155">
        <v>0</v>
      </c>
      <c r="L12" s="155">
        <v>0</v>
      </c>
      <c r="M12" s="155">
        <v>0</v>
      </c>
      <c r="N12" s="155">
        <v>0</v>
      </c>
      <c r="O12" s="156">
        <v>0</v>
      </c>
    </row>
    <row r="13" spans="1:15" ht="135" customHeight="1" x14ac:dyDescent="0.25">
      <c r="A13" s="95" t="s">
        <v>83</v>
      </c>
      <c r="B13" s="7" t="s">
        <v>97</v>
      </c>
      <c r="C13" s="186" t="s">
        <v>98</v>
      </c>
      <c r="D13" s="187" t="s">
        <v>99</v>
      </c>
      <c r="E13" s="118">
        <v>1</v>
      </c>
      <c r="F13" s="123">
        <v>0</v>
      </c>
      <c r="G13" s="155">
        <v>0</v>
      </c>
      <c r="H13" s="155">
        <v>0</v>
      </c>
      <c r="I13" s="155">
        <v>0</v>
      </c>
      <c r="J13" s="155">
        <v>0</v>
      </c>
      <c r="K13" s="155">
        <v>0</v>
      </c>
      <c r="L13" s="155">
        <v>0</v>
      </c>
      <c r="M13" s="155">
        <v>0</v>
      </c>
      <c r="N13" s="155">
        <v>0</v>
      </c>
      <c r="O13" s="156">
        <v>0</v>
      </c>
    </row>
    <row r="14" spans="1:15" ht="175.15" customHeight="1" thickBot="1" x14ac:dyDescent="0.3">
      <c r="A14" s="95" t="s">
        <v>100</v>
      </c>
      <c r="B14" s="6" t="s">
        <v>101</v>
      </c>
      <c r="C14" s="6" t="s">
        <v>102</v>
      </c>
      <c r="D14" s="101" t="s">
        <v>103</v>
      </c>
      <c r="E14" s="118">
        <v>1</v>
      </c>
      <c r="F14" s="123">
        <v>0</v>
      </c>
      <c r="G14" s="155">
        <v>0</v>
      </c>
      <c r="H14" s="155">
        <v>0</v>
      </c>
      <c r="I14" s="155">
        <v>0</v>
      </c>
      <c r="J14" s="155">
        <v>0</v>
      </c>
      <c r="K14" s="155">
        <v>0</v>
      </c>
      <c r="L14" s="155">
        <v>0</v>
      </c>
      <c r="M14" s="155">
        <v>0</v>
      </c>
      <c r="N14" s="155">
        <v>0</v>
      </c>
      <c r="O14" s="156">
        <v>0</v>
      </c>
    </row>
    <row r="15" spans="1:15" ht="13.5" thickBot="1" x14ac:dyDescent="0.3">
      <c r="A15" s="184"/>
      <c r="B15" s="184"/>
      <c r="C15" s="184"/>
      <c r="D15" s="184"/>
      <c r="E15" s="185"/>
      <c r="F15" s="181"/>
      <c r="G15" s="182"/>
      <c r="H15" s="182"/>
      <c r="I15" s="182"/>
      <c r="J15" s="182"/>
      <c r="K15" s="182"/>
      <c r="L15" s="182"/>
      <c r="M15" s="182"/>
      <c r="N15" s="182"/>
      <c r="O15" s="183"/>
    </row>
    <row r="16" spans="1:15" s="14" customFormat="1" ht="15.75" x14ac:dyDescent="0.25">
      <c r="A16" s="106" t="s">
        <v>29</v>
      </c>
      <c r="B16" s="107"/>
      <c r="C16" s="107"/>
      <c r="D16" s="107"/>
      <c r="E16" s="159"/>
      <c r="F16" s="163"/>
      <c r="G16" s="113"/>
      <c r="H16" s="113"/>
      <c r="I16" s="113"/>
      <c r="J16" s="113"/>
      <c r="K16" s="113"/>
      <c r="L16" s="113"/>
      <c r="M16" s="113"/>
      <c r="N16" s="113"/>
      <c r="O16" s="164"/>
    </row>
    <row r="17" spans="1:15" s="14" customFormat="1" ht="13.15" customHeight="1" x14ac:dyDescent="0.25">
      <c r="A17" s="109"/>
      <c r="B17" s="69"/>
      <c r="C17" s="69"/>
      <c r="D17" s="69"/>
      <c r="E17" s="160"/>
      <c r="F17" s="165" t="s">
        <v>87</v>
      </c>
      <c r="G17" s="166" t="s">
        <v>87</v>
      </c>
      <c r="H17" s="166" t="s">
        <v>87</v>
      </c>
      <c r="I17" s="166" t="s">
        <v>87</v>
      </c>
      <c r="J17" s="166" t="s">
        <v>87</v>
      </c>
      <c r="K17" s="166" t="s">
        <v>87</v>
      </c>
      <c r="L17" s="166" t="s">
        <v>87</v>
      </c>
      <c r="M17" s="166" t="s">
        <v>87</v>
      </c>
      <c r="N17" s="166" t="s">
        <v>87</v>
      </c>
      <c r="O17" s="167" t="s">
        <v>87</v>
      </c>
    </row>
    <row r="18" spans="1:15" s="14" customFormat="1" ht="27.6" customHeight="1" x14ac:dyDescent="0.25">
      <c r="A18" s="110" t="s">
        <v>42</v>
      </c>
      <c r="B18" s="30"/>
      <c r="C18" s="200" t="s">
        <v>104</v>
      </c>
      <c r="D18" s="200"/>
      <c r="E18" s="161"/>
      <c r="F18" s="168">
        <f>F9</f>
        <v>0</v>
      </c>
      <c r="G18" s="169">
        <f>G9</f>
        <v>0</v>
      </c>
      <c r="H18" s="169">
        <f>H9</f>
        <v>0</v>
      </c>
      <c r="I18" s="169">
        <f>I9</f>
        <v>0</v>
      </c>
      <c r="J18" s="169">
        <f>J9</f>
        <v>0</v>
      </c>
      <c r="K18" s="169">
        <f>K9</f>
        <v>0</v>
      </c>
      <c r="L18" s="169">
        <f>L9</f>
        <v>0</v>
      </c>
      <c r="M18" s="169">
        <f>M9</f>
        <v>0</v>
      </c>
      <c r="N18" s="169">
        <f>N9</f>
        <v>0</v>
      </c>
      <c r="O18" s="170">
        <f>O9</f>
        <v>0</v>
      </c>
    </row>
    <row r="19" spans="1:15" s="14" customFormat="1" ht="13.9" customHeight="1" x14ac:dyDescent="0.25">
      <c r="A19" s="111" t="s">
        <v>89</v>
      </c>
      <c r="B19" s="30"/>
      <c r="C19" s="31" t="s">
        <v>90</v>
      </c>
      <c r="D19" s="33"/>
      <c r="E19" s="162"/>
      <c r="F19" s="172">
        <f t="shared" ref="F19:O19" si="0">SUM(F18:F18)</f>
        <v>0</v>
      </c>
      <c r="G19" s="173">
        <f t="shared" si="0"/>
        <v>0</v>
      </c>
      <c r="H19" s="173">
        <f t="shared" si="0"/>
        <v>0</v>
      </c>
      <c r="I19" s="173">
        <f t="shared" si="0"/>
        <v>0</v>
      </c>
      <c r="J19" s="173">
        <f t="shared" si="0"/>
        <v>0</v>
      </c>
      <c r="K19" s="173">
        <f t="shared" si="0"/>
        <v>0</v>
      </c>
      <c r="L19" s="173">
        <f t="shared" si="0"/>
        <v>0</v>
      </c>
      <c r="M19" s="173">
        <f t="shared" si="0"/>
        <v>0</v>
      </c>
      <c r="N19" s="173">
        <f t="shared" si="0"/>
        <v>0</v>
      </c>
      <c r="O19" s="174">
        <f t="shared" si="0"/>
        <v>0</v>
      </c>
    </row>
    <row r="20" spans="1:15" s="14" customFormat="1" ht="13.9" customHeight="1" thickBot="1" x14ac:dyDescent="0.3">
      <c r="A20" s="108"/>
      <c r="B20" s="112"/>
      <c r="C20" s="44"/>
      <c r="D20" s="44"/>
      <c r="E20" s="171"/>
      <c r="F20" s="175"/>
      <c r="G20" s="176"/>
      <c r="H20" s="176"/>
      <c r="I20" s="176"/>
      <c r="J20" s="176"/>
      <c r="K20" s="176"/>
      <c r="L20" s="176"/>
      <c r="M20" s="176"/>
      <c r="N20" s="176"/>
      <c r="O20" s="177"/>
    </row>
    <row r="21" spans="1:15" x14ac:dyDescent="0.25">
      <c r="B21" s="9"/>
    </row>
    <row r="22" spans="1:15" x14ac:dyDescent="0.25">
      <c r="B22" s="9"/>
    </row>
    <row r="23" spans="1:15" x14ac:dyDescent="0.25">
      <c r="B23" s="97"/>
    </row>
    <row r="25" spans="1:15" x14ac:dyDescent="0.25">
      <c r="B25" s="97"/>
    </row>
    <row r="49" spans="2:2" x14ac:dyDescent="0.25">
      <c r="B49" s="97"/>
    </row>
    <row r="50" spans="2:2" x14ac:dyDescent="0.25">
      <c r="B50" s="97"/>
    </row>
    <row r="51" spans="2:2" x14ac:dyDescent="0.25">
      <c r="B51" s="97"/>
    </row>
  </sheetData>
  <sheetProtection algorithmName="SHA-512" hashValue="CuWS4d9plkZYGB5UZuMj3BxR55crlNJgW5ynHLyb7q3qhNx2bGF/HlMk7OIpUmDFO/YSwWAfyrwoBOCC5TnFvw==" saltValue="NSWJVuqbUVT6KB2bX2hdGQ==" spinCount="100000" sheet="1" objects="1" scenarios="1" selectLockedCells="1" selectUnlockedCells="1"/>
  <mergeCells count="7">
    <mergeCell ref="A7:C7"/>
    <mergeCell ref="C18:D18"/>
    <mergeCell ref="A1:D1"/>
    <mergeCell ref="A3:B3"/>
    <mergeCell ref="A4:C4"/>
    <mergeCell ref="A5:C5"/>
    <mergeCell ref="A6:C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44A20-CF94-40FC-8157-A9193C4D2D85}">
  <dimension ref="A1:O54"/>
  <sheetViews>
    <sheetView topLeftCell="B12" zoomScale="90" zoomScaleNormal="90" workbookViewId="0">
      <selection activeCell="O14" sqref="O14"/>
    </sheetView>
  </sheetViews>
  <sheetFormatPr baseColWidth="10" defaultColWidth="11.42578125" defaultRowHeight="12.75" x14ac:dyDescent="0.25"/>
  <cols>
    <col min="1" max="1" width="21.42578125" style="4" customWidth="1"/>
    <col min="2" max="2" width="36.42578125" style="4" customWidth="1"/>
    <col min="3" max="3" width="37.5703125" style="4" customWidth="1"/>
    <col min="4" max="4" width="38" style="4" customWidth="1"/>
    <col min="5" max="5" width="14.140625" style="4" customWidth="1"/>
    <col min="6" max="15" width="15.7109375" style="4" customWidth="1"/>
    <col min="16" max="16384" width="11.42578125" style="4"/>
  </cols>
  <sheetData>
    <row r="1" spans="1:15" s="1" customFormat="1" ht="33" customHeight="1" thickBot="1" x14ac:dyDescent="0.3">
      <c r="A1" s="204" t="s">
        <v>105</v>
      </c>
      <c r="B1" s="204"/>
      <c r="C1" s="204"/>
      <c r="D1" s="204"/>
      <c r="E1" s="98"/>
    </row>
    <row r="2" spans="1:15" ht="30.6" customHeight="1" x14ac:dyDescent="0.25">
      <c r="F2" s="141" t="str">
        <f>Gesamtbewertung!E3</f>
        <v>Bieter nn</v>
      </c>
      <c r="G2" s="142" t="str">
        <f>Gesamtbewertung!G3</f>
        <v>Bieter nn</v>
      </c>
      <c r="H2" s="143" t="str">
        <f>Gesamtbewertung!I3</f>
        <v>Bieter nn</v>
      </c>
      <c r="I2" s="142" t="str">
        <f>Gesamtbewertung!K3</f>
        <v>Bieter nn</v>
      </c>
      <c r="J2" s="143" t="str">
        <f>Gesamtbewertung!M3</f>
        <v>Bieter nn</v>
      </c>
      <c r="K2" s="142" t="str">
        <f>Gesamtbewertung!O3</f>
        <v>Bieter nn</v>
      </c>
      <c r="L2" s="143" t="str">
        <f>Gesamtbewertung!Q3</f>
        <v>Bieter nn</v>
      </c>
      <c r="M2" s="142" t="str">
        <f>Gesamtbewertung!S3</f>
        <v>Bieter nn</v>
      </c>
      <c r="N2" s="143" t="str">
        <f>Gesamtbewertung!U3</f>
        <v>Bieter nn</v>
      </c>
      <c r="O2" s="144" t="str">
        <f>Gesamtbewertung!W3</f>
        <v>Bieter nn</v>
      </c>
    </row>
    <row r="3" spans="1:15" s="3" customFormat="1" ht="15" x14ac:dyDescent="0.25">
      <c r="A3" s="205" t="s">
        <v>62</v>
      </c>
      <c r="B3" s="206"/>
      <c r="C3" s="2"/>
      <c r="D3" s="2"/>
      <c r="E3" s="114"/>
      <c r="F3" s="122"/>
      <c r="G3" s="145"/>
      <c r="H3" s="146"/>
      <c r="I3" s="145"/>
      <c r="J3" s="146"/>
      <c r="K3" s="145"/>
      <c r="L3" s="146"/>
      <c r="M3" s="145"/>
      <c r="N3" s="146"/>
      <c r="O3" s="147"/>
    </row>
    <row r="4" spans="1:15" s="3" customFormat="1" ht="43.9" customHeight="1" x14ac:dyDescent="0.25">
      <c r="A4" s="203" t="s">
        <v>106</v>
      </c>
      <c r="B4" s="203"/>
      <c r="C4" s="203"/>
      <c r="D4" s="99"/>
      <c r="E4" s="115"/>
      <c r="F4" s="119" t="s">
        <v>7</v>
      </c>
      <c r="G4" s="148" t="s">
        <v>7</v>
      </c>
      <c r="H4" s="148" t="s">
        <v>7</v>
      </c>
      <c r="I4" s="148" t="s">
        <v>7</v>
      </c>
      <c r="J4" s="148" t="s">
        <v>7</v>
      </c>
      <c r="K4" s="148" t="s">
        <v>7</v>
      </c>
      <c r="L4" s="148" t="s">
        <v>7</v>
      </c>
      <c r="M4" s="148" t="s">
        <v>7</v>
      </c>
      <c r="N4" s="148" t="s">
        <v>7</v>
      </c>
      <c r="O4" s="149" t="s">
        <v>7</v>
      </c>
    </row>
    <row r="5" spans="1:15" s="3" customFormat="1" ht="36.6" customHeight="1" x14ac:dyDescent="0.25">
      <c r="A5" s="203" t="s">
        <v>64</v>
      </c>
      <c r="B5" s="203"/>
      <c r="C5" s="203"/>
      <c r="D5" s="99"/>
      <c r="E5" s="115"/>
      <c r="F5" s="119" t="s">
        <v>7</v>
      </c>
      <c r="G5" s="148" t="s">
        <v>7</v>
      </c>
      <c r="H5" s="148" t="s">
        <v>7</v>
      </c>
      <c r="I5" s="148" t="s">
        <v>7</v>
      </c>
      <c r="J5" s="148" t="s">
        <v>7</v>
      </c>
      <c r="K5" s="148" t="s">
        <v>7</v>
      </c>
      <c r="L5" s="148" t="s">
        <v>7</v>
      </c>
      <c r="M5" s="148" t="s">
        <v>7</v>
      </c>
      <c r="N5" s="148" t="s">
        <v>7</v>
      </c>
      <c r="O5" s="149" t="s">
        <v>7</v>
      </c>
    </row>
    <row r="6" spans="1:15" s="3" customFormat="1" ht="51" customHeight="1" x14ac:dyDescent="0.25">
      <c r="A6" s="203" t="s">
        <v>65</v>
      </c>
      <c r="B6" s="203"/>
      <c r="C6" s="203"/>
      <c r="D6" s="99"/>
      <c r="E6" s="115"/>
      <c r="F6" s="119" t="s">
        <v>7</v>
      </c>
      <c r="G6" s="148" t="s">
        <v>7</v>
      </c>
      <c r="H6" s="148" t="s">
        <v>7</v>
      </c>
      <c r="I6" s="148" t="s">
        <v>7</v>
      </c>
      <c r="J6" s="148" t="s">
        <v>7</v>
      </c>
      <c r="K6" s="148" t="s">
        <v>7</v>
      </c>
      <c r="L6" s="148" t="s">
        <v>7</v>
      </c>
      <c r="M6" s="148" t="s">
        <v>7</v>
      </c>
      <c r="N6" s="148" t="s">
        <v>7</v>
      </c>
      <c r="O6" s="149" t="s">
        <v>7</v>
      </c>
    </row>
    <row r="7" spans="1:15" ht="131.44999999999999" customHeight="1" x14ac:dyDescent="0.25">
      <c r="A7" s="201" t="s">
        <v>66</v>
      </c>
      <c r="B7" s="202"/>
      <c r="C7" s="202"/>
      <c r="E7" s="115"/>
      <c r="F7" s="120" t="s">
        <v>67</v>
      </c>
      <c r="G7" s="150" t="s">
        <v>67</v>
      </c>
      <c r="H7" s="150" t="s">
        <v>67</v>
      </c>
      <c r="I7" s="150" t="s">
        <v>67</v>
      </c>
      <c r="J7" s="150" t="s">
        <v>67</v>
      </c>
      <c r="K7" s="150" t="s">
        <v>67</v>
      </c>
      <c r="L7" s="150" t="s">
        <v>67</v>
      </c>
      <c r="M7" s="150" t="s">
        <v>67</v>
      </c>
      <c r="N7" s="150" t="s">
        <v>67</v>
      </c>
      <c r="O7" s="151" t="s">
        <v>67</v>
      </c>
    </row>
    <row r="8" spans="1:15" ht="93.6" customHeight="1" x14ac:dyDescent="0.25">
      <c r="A8" s="5"/>
      <c r="B8" s="5" t="s">
        <v>68</v>
      </c>
      <c r="C8" s="5" t="s">
        <v>69</v>
      </c>
      <c r="D8" s="100" t="s">
        <v>70</v>
      </c>
      <c r="E8" s="116" t="s">
        <v>71</v>
      </c>
      <c r="F8" s="121" t="s">
        <v>72</v>
      </c>
      <c r="G8" s="152" t="s">
        <v>72</v>
      </c>
      <c r="H8" s="152" t="s">
        <v>72</v>
      </c>
      <c r="I8" s="152" t="s">
        <v>72</v>
      </c>
      <c r="J8" s="152" t="s">
        <v>72</v>
      </c>
      <c r="K8" s="152" t="s">
        <v>72</v>
      </c>
      <c r="L8" s="152" t="s">
        <v>72</v>
      </c>
      <c r="M8" s="152" t="s">
        <v>72</v>
      </c>
      <c r="N8" s="152" t="s">
        <v>72</v>
      </c>
      <c r="O8" s="153" t="s">
        <v>72</v>
      </c>
    </row>
    <row r="9" spans="1:15" ht="24" customHeight="1" x14ac:dyDescent="0.25">
      <c r="A9" s="5"/>
      <c r="B9" s="5" t="s">
        <v>73</v>
      </c>
      <c r="C9" s="5"/>
      <c r="D9" s="100"/>
      <c r="E9" s="117" t="s">
        <v>74</v>
      </c>
      <c r="F9" s="122">
        <f>(SUMPRODUCT(F10:F14,$E$10:$E$14))/(SUM($E$10:$E$14))</f>
        <v>0</v>
      </c>
      <c r="G9" s="146">
        <f>(SUMPRODUCT(G10:G14,$E$10:$E$14))/(SUM($E$10:$E$14))</f>
        <v>0</v>
      </c>
      <c r="H9" s="146">
        <f>(SUMPRODUCT(H10:H14,$E$10:$E$14))/(SUM($E$10:$E$14))</f>
        <v>0</v>
      </c>
      <c r="I9" s="146">
        <f>(SUMPRODUCT(I10:I14,$E$10:$E$14))/(SUM($E$10:$E$14))</f>
        <v>0</v>
      </c>
      <c r="J9" s="146">
        <f>(SUMPRODUCT(J10:J14,$E$10:$E$14))/(SUM($E$10:$E$14))</f>
        <v>0</v>
      </c>
      <c r="K9" s="146">
        <f>(SUMPRODUCT(K10:K14,$E$10:$E$14))/(SUM($E$10:$E$14))</f>
        <v>0</v>
      </c>
      <c r="L9" s="146">
        <f>(SUMPRODUCT(L10:L14,$E$10:$E$14))/(SUM($E$10:$E$14))</f>
        <v>0</v>
      </c>
      <c r="M9" s="146">
        <f>(SUMPRODUCT(M10:M14,$E$10:$E$14))/(SUM($E$10:$E$14))</f>
        <v>0</v>
      </c>
      <c r="N9" s="146">
        <f>(SUMPRODUCT(N10:N14,$E$10:$E$14))/(SUM($E$10:$E$14))</f>
        <v>0</v>
      </c>
      <c r="O9" s="154">
        <f>(SUMPRODUCT(O10:O14,$E$10:$E$14))/(SUM($E$10:$E$14))</f>
        <v>0</v>
      </c>
    </row>
    <row r="10" spans="1:15" ht="186" customHeight="1" x14ac:dyDescent="0.25">
      <c r="A10" s="95" t="s">
        <v>75</v>
      </c>
      <c r="B10" s="6" t="s">
        <v>117</v>
      </c>
      <c r="C10" s="6" t="s">
        <v>118</v>
      </c>
      <c r="D10" s="101" t="s">
        <v>93</v>
      </c>
      <c r="E10" s="118">
        <v>2</v>
      </c>
      <c r="F10" s="123">
        <v>0</v>
      </c>
      <c r="G10" s="155">
        <v>0</v>
      </c>
      <c r="H10" s="155">
        <v>0</v>
      </c>
      <c r="I10" s="155">
        <v>0</v>
      </c>
      <c r="J10" s="155">
        <v>0</v>
      </c>
      <c r="K10" s="155">
        <v>0</v>
      </c>
      <c r="L10" s="155">
        <v>0</v>
      </c>
      <c r="M10" s="155">
        <v>0</v>
      </c>
      <c r="N10" s="155">
        <v>0</v>
      </c>
      <c r="O10" s="156">
        <v>0</v>
      </c>
    </row>
    <row r="11" spans="1:15" ht="142.15" customHeight="1" x14ac:dyDescent="0.25">
      <c r="A11" s="95" t="s">
        <v>77</v>
      </c>
      <c r="B11" s="6" t="s">
        <v>107</v>
      </c>
      <c r="C11" s="6" t="s">
        <v>108</v>
      </c>
      <c r="D11" s="101" t="s">
        <v>109</v>
      </c>
      <c r="E11" s="118">
        <v>2</v>
      </c>
      <c r="F11" s="123">
        <v>0</v>
      </c>
      <c r="G11" s="155">
        <v>0</v>
      </c>
      <c r="H11" s="155">
        <v>0</v>
      </c>
      <c r="I11" s="155">
        <v>0</v>
      </c>
      <c r="J11" s="155">
        <v>0</v>
      </c>
      <c r="K11" s="155">
        <v>0</v>
      </c>
      <c r="L11" s="155">
        <v>0</v>
      </c>
      <c r="M11" s="155">
        <v>0</v>
      </c>
      <c r="N11" s="155">
        <v>0</v>
      </c>
      <c r="O11" s="156">
        <v>0</v>
      </c>
    </row>
    <row r="12" spans="1:15" ht="144.6" customHeight="1" x14ac:dyDescent="0.25">
      <c r="A12" s="95" t="s">
        <v>81</v>
      </c>
      <c r="B12" s="7" t="s">
        <v>110</v>
      </c>
      <c r="C12" s="186" t="s">
        <v>111</v>
      </c>
      <c r="D12" s="187" t="s">
        <v>112</v>
      </c>
      <c r="E12" s="118">
        <v>1</v>
      </c>
      <c r="F12" s="123">
        <v>0</v>
      </c>
      <c r="G12" s="155">
        <v>0</v>
      </c>
      <c r="H12" s="155">
        <v>0</v>
      </c>
      <c r="I12" s="155">
        <v>0</v>
      </c>
      <c r="J12" s="155">
        <v>0</v>
      </c>
      <c r="K12" s="155">
        <v>0</v>
      </c>
      <c r="L12" s="155">
        <v>0</v>
      </c>
      <c r="M12" s="155">
        <v>0</v>
      </c>
      <c r="N12" s="155">
        <v>0</v>
      </c>
      <c r="O12" s="156">
        <v>0</v>
      </c>
    </row>
    <row r="13" spans="1:15" ht="153" x14ac:dyDescent="0.25">
      <c r="A13" s="95" t="s">
        <v>83</v>
      </c>
      <c r="B13" s="6" t="s">
        <v>113</v>
      </c>
      <c r="C13" s="6" t="s">
        <v>114</v>
      </c>
      <c r="D13" s="101" t="s">
        <v>115</v>
      </c>
      <c r="E13" s="118">
        <v>1</v>
      </c>
      <c r="F13" s="123">
        <v>0</v>
      </c>
      <c r="G13" s="155">
        <v>0</v>
      </c>
      <c r="H13" s="155">
        <v>0</v>
      </c>
      <c r="I13" s="155">
        <v>0</v>
      </c>
      <c r="J13" s="155">
        <v>0</v>
      </c>
      <c r="K13" s="155">
        <v>0</v>
      </c>
      <c r="L13" s="155">
        <v>0</v>
      </c>
      <c r="M13" s="155">
        <v>0</v>
      </c>
      <c r="N13" s="155">
        <v>0</v>
      </c>
      <c r="O13" s="156">
        <v>0</v>
      </c>
    </row>
    <row r="14" spans="1:15" ht="175.15" customHeight="1" thickBot="1" x14ac:dyDescent="0.3">
      <c r="A14" s="95" t="s">
        <v>100</v>
      </c>
      <c r="B14" s="6" t="s">
        <v>101</v>
      </c>
      <c r="C14" s="6" t="s">
        <v>102</v>
      </c>
      <c r="D14" s="101" t="s">
        <v>103</v>
      </c>
      <c r="E14" s="118">
        <v>1</v>
      </c>
      <c r="F14" s="123">
        <v>0</v>
      </c>
      <c r="G14" s="155">
        <v>0</v>
      </c>
      <c r="H14" s="155">
        <v>0</v>
      </c>
      <c r="I14" s="155">
        <v>0</v>
      </c>
      <c r="J14" s="155">
        <v>0</v>
      </c>
      <c r="K14" s="155">
        <v>0</v>
      </c>
      <c r="L14" s="155">
        <v>0</v>
      </c>
      <c r="M14" s="155">
        <v>0</v>
      </c>
      <c r="N14" s="155">
        <v>0</v>
      </c>
      <c r="O14" s="156">
        <v>0</v>
      </c>
    </row>
    <row r="15" spans="1:15" ht="13.5" thickBot="1" x14ac:dyDescent="0.3">
      <c r="F15" s="178"/>
      <c r="G15" s="179"/>
      <c r="H15" s="179"/>
      <c r="I15" s="179"/>
      <c r="J15" s="179"/>
      <c r="K15" s="179"/>
      <c r="L15" s="179"/>
      <c r="M15" s="179"/>
      <c r="N15" s="179"/>
      <c r="O15" s="180"/>
    </row>
    <row r="16" spans="1:15" s="14" customFormat="1" ht="15.75" x14ac:dyDescent="0.25">
      <c r="A16" s="106" t="s">
        <v>29</v>
      </c>
      <c r="B16" s="107"/>
      <c r="C16" s="107"/>
      <c r="D16" s="107"/>
      <c r="E16" s="159"/>
      <c r="F16" s="163"/>
      <c r="G16" s="113"/>
      <c r="H16" s="113"/>
      <c r="I16" s="113"/>
      <c r="J16" s="113"/>
      <c r="K16" s="113"/>
      <c r="L16" s="113"/>
      <c r="M16" s="113"/>
      <c r="N16" s="113"/>
      <c r="O16" s="164"/>
    </row>
    <row r="17" spans="1:15" s="14" customFormat="1" ht="13.15" customHeight="1" x14ac:dyDescent="0.25">
      <c r="A17" s="109"/>
      <c r="B17" s="69"/>
      <c r="C17" s="69"/>
      <c r="D17" s="69"/>
      <c r="E17" s="160"/>
      <c r="F17" s="165" t="s">
        <v>87</v>
      </c>
      <c r="G17" s="166" t="s">
        <v>87</v>
      </c>
      <c r="H17" s="166" t="s">
        <v>87</v>
      </c>
      <c r="I17" s="166" t="s">
        <v>87</v>
      </c>
      <c r="J17" s="166" t="s">
        <v>87</v>
      </c>
      <c r="K17" s="166" t="s">
        <v>87</v>
      </c>
      <c r="L17" s="166" t="s">
        <v>87</v>
      </c>
      <c r="M17" s="166" t="s">
        <v>87</v>
      </c>
      <c r="N17" s="166" t="s">
        <v>87</v>
      </c>
      <c r="O17" s="167" t="s">
        <v>87</v>
      </c>
    </row>
    <row r="18" spans="1:15" s="14" customFormat="1" ht="27.6" customHeight="1" x14ac:dyDescent="0.25">
      <c r="A18" s="110" t="s">
        <v>42</v>
      </c>
      <c r="B18" s="30"/>
      <c r="C18" s="200" t="s">
        <v>116</v>
      </c>
      <c r="D18" s="200"/>
      <c r="E18" s="161"/>
      <c r="F18" s="168">
        <f>F9</f>
        <v>0</v>
      </c>
      <c r="G18" s="169">
        <f>G9</f>
        <v>0</v>
      </c>
      <c r="H18" s="169">
        <f>H9</f>
        <v>0</v>
      </c>
      <c r="I18" s="169">
        <f>I9</f>
        <v>0</v>
      </c>
      <c r="J18" s="169">
        <f>J9</f>
        <v>0</v>
      </c>
      <c r="K18" s="169">
        <f>K9</f>
        <v>0</v>
      </c>
      <c r="L18" s="169">
        <f>L9</f>
        <v>0</v>
      </c>
      <c r="M18" s="169">
        <f>M9</f>
        <v>0</v>
      </c>
      <c r="N18" s="169">
        <f>N9</f>
        <v>0</v>
      </c>
      <c r="O18" s="170">
        <f>O9</f>
        <v>0</v>
      </c>
    </row>
    <row r="19" spans="1:15" s="14" customFormat="1" ht="13.9" customHeight="1" x14ac:dyDescent="0.25">
      <c r="A19" s="111" t="s">
        <v>89</v>
      </c>
      <c r="B19" s="30"/>
      <c r="C19" s="31" t="s">
        <v>90</v>
      </c>
      <c r="D19" s="33"/>
      <c r="E19" s="162"/>
      <c r="F19" s="172">
        <f t="shared" ref="F19:O19" si="0">SUM(F18:F18)</f>
        <v>0</v>
      </c>
      <c r="G19" s="173">
        <f t="shared" si="0"/>
        <v>0</v>
      </c>
      <c r="H19" s="173">
        <f t="shared" si="0"/>
        <v>0</v>
      </c>
      <c r="I19" s="173">
        <f t="shared" si="0"/>
        <v>0</v>
      </c>
      <c r="J19" s="173">
        <f t="shared" si="0"/>
        <v>0</v>
      </c>
      <c r="K19" s="173">
        <f t="shared" si="0"/>
        <v>0</v>
      </c>
      <c r="L19" s="173">
        <f t="shared" si="0"/>
        <v>0</v>
      </c>
      <c r="M19" s="173">
        <f t="shared" si="0"/>
        <v>0</v>
      </c>
      <c r="N19" s="173">
        <f t="shared" si="0"/>
        <v>0</v>
      </c>
      <c r="O19" s="174">
        <f t="shared" si="0"/>
        <v>0</v>
      </c>
    </row>
    <row r="20" spans="1:15" s="14" customFormat="1" ht="13.9" customHeight="1" thickBot="1" x14ac:dyDescent="0.3">
      <c r="A20" s="108"/>
      <c r="B20" s="112"/>
      <c r="C20" s="44"/>
      <c r="D20" s="44"/>
      <c r="E20" s="171"/>
      <c r="F20" s="175"/>
      <c r="G20" s="176"/>
      <c r="H20" s="176"/>
      <c r="I20" s="176"/>
      <c r="J20" s="176"/>
      <c r="K20" s="176"/>
      <c r="L20" s="176"/>
      <c r="M20" s="176"/>
      <c r="N20" s="176"/>
      <c r="O20" s="177"/>
    </row>
    <row r="21" spans="1:15" x14ac:dyDescent="0.25">
      <c r="B21" s="9"/>
    </row>
    <row r="22" spans="1:15" x14ac:dyDescent="0.25">
      <c r="B22" s="9"/>
    </row>
    <row r="23" spans="1:15" x14ac:dyDescent="0.25">
      <c r="B23" s="9"/>
    </row>
    <row r="24" spans="1:15" x14ac:dyDescent="0.25">
      <c r="B24" s="9"/>
    </row>
    <row r="26" spans="1:15" x14ac:dyDescent="0.25">
      <c r="B26" s="97"/>
    </row>
    <row r="28" spans="1:15" x14ac:dyDescent="0.25">
      <c r="B28" s="97"/>
    </row>
    <row r="52" spans="2:2" x14ac:dyDescent="0.25">
      <c r="B52" s="97"/>
    </row>
    <row r="53" spans="2:2" x14ac:dyDescent="0.25">
      <c r="B53" s="97"/>
    </row>
    <row r="54" spans="2:2" x14ac:dyDescent="0.25">
      <c r="B54" s="97"/>
    </row>
  </sheetData>
  <sheetProtection algorithmName="SHA-512" hashValue="SlE+nESVJ4h8uD51WTjNAY/Gc6XQMkNKLLwdqLKMVtKk8yuBiXhQEDx62NHgpRin1npsTvV/6KCylpYnXljbEA==" saltValue="vbAoImms6ZM7ejPZ0Hwz3A==" spinCount="100000" sheet="1" objects="1" scenarios="1" selectLockedCells="1" selectUnlockedCells="1"/>
  <mergeCells count="7">
    <mergeCell ref="A7:C7"/>
    <mergeCell ref="C18:D18"/>
    <mergeCell ref="A1:D1"/>
    <mergeCell ref="A3:B3"/>
    <mergeCell ref="A4:C4"/>
    <mergeCell ref="A5:C5"/>
    <mergeCell ref="A6:C6"/>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BG Dokument" ma:contentTypeID="0x0101006335FD7CDAFF9845B14455A84B5B9D8600A72DC732D26B9A408F0F535BBC372D52" ma:contentTypeVersion="15" ma:contentTypeDescription="Ein neues Dokument erstellen." ma:contentTypeScope="" ma:versionID="424680547cf22d10c1b47e61aa1facd1">
  <xsd:schema xmlns:xsd="http://www.w3.org/2001/XMLSchema" xmlns:xs="http://www.w3.org/2001/XMLSchema" xmlns:p="http://schemas.microsoft.com/office/2006/metadata/properties" xmlns:ns2="1a1aea5e-b0b9-4627-9ad2-90108e467c3c" xmlns:ns3="160a30b1-66eb-43e7-9b3d-df977c1d7459" targetNamespace="http://schemas.microsoft.com/office/2006/metadata/properties" ma:root="true" ma:fieldsID="85d418e05cef9620f38028d430c52b27" ns2:_="" ns3:_="">
    <xsd:import namespace="1a1aea5e-b0b9-4627-9ad2-90108e467c3c"/>
    <xsd:import namespace="160a30b1-66eb-43e7-9b3d-df977c1d7459"/>
    <xsd:element name="properties">
      <xsd:complexType>
        <xsd:sequence>
          <xsd:element name="documentManagement">
            <xsd:complexType>
              <xsd:all>
                <xsd:element ref="ns2:BG_DocClassification"/>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1aea5e-b0b9-4627-9ad2-90108e467c3c" elementFormDefault="qualified">
    <xsd:import namespace="http://schemas.microsoft.com/office/2006/documentManagement/types"/>
    <xsd:import namespace="http://schemas.microsoft.com/office/infopath/2007/PartnerControls"/>
    <xsd:element name="BG_DocClassification" ma:index="8" ma:displayName="Dokumentklassifizierung" ma:default="Vertraulich (Stufe 2)" ma:description="Auswahl der Dokumentenklasse | Stufe 1 - Geheim (Eingeschränkter Benutzerkreis), Stufe 2 - Vertraulich (Benutzerkreis BG-Phoenics), Stufe 3 - Intern (Auch Kunden sind involviert), Stufe 4 - Öffentlich (Frei zugänglich z.B. auch für Kundenanwender)" ma:format="Dropdown" ma:internalName="BG_DocClassification" ma:readOnly="false">
      <xsd:simpleType>
        <xsd:restriction base="dms:Choice">
          <xsd:enumeration value="Geheim (Stufe 1)"/>
          <xsd:enumeration value="Vertraulich (Stufe 2)"/>
          <xsd:enumeration value="Intern (Stufe 3)"/>
          <xsd:enumeration value="Öffentlich (Stufe 4)"/>
        </xsd:restriction>
      </xsd:simpleType>
    </xsd:element>
  </xsd:schema>
  <xsd:schema xmlns:xsd="http://www.w3.org/2001/XMLSchema" xmlns:xs="http://www.w3.org/2001/XMLSchema" xmlns:dms="http://schemas.microsoft.com/office/2006/documentManagement/types" xmlns:pc="http://schemas.microsoft.com/office/infopath/2007/PartnerControls" targetNamespace="160a30b1-66eb-43e7-9b3d-df977c1d7459"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G_DocClassification xmlns="1a1aea5e-b0b9-4627-9ad2-90108e467c3c">Vertraulich (Stufe 2)</BG_DocClassific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0244B5-10AB-462B-B04F-9E1D8354F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1aea5e-b0b9-4627-9ad2-90108e467c3c"/>
    <ds:schemaRef ds:uri="160a30b1-66eb-43e7-9b3d-df977c1d74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C7C13-0FE8-4EA8-A6C3-EFE6556F1552}">
  <ds:schemaRef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1a1aea5e-b0b9-4627-9ad2-90108e467c3c"/>
    <ds:schemaRef ds:uri="http://schemas.microsoft.com/office/infopath/2007/PartnerControls"/>
    <ds:schemaRef ds:uri="http://www.w3.org/XML/1998/namespace"/>
    <ds:schemaRef ds:uri="160a30b1-66eb-43e7-9b3d-df977c1d7459"/>
    <ds:schemaRef ds:uri="http://purl.org/dc/dcmitype/"/>
    <ds:schemaRef ds:uri="http://purl.org/dc/terms/"/>
  </ds:schemaRefs>
</ds:datastoreItem>
</file>

<file path=customXml/itemProps3.xml><?xml version="1.0" encoding="utf-8"?>
<ds:datastoreItem xmlns:ds="http://schemas.openxmlformats.org/officeDocument/2006/customXml" ds:itemID="{01D5CD0B-CCCC-4801-82D1-4A0F4A9DDB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Gesamtbewertung</vt:lpstr>
      <vt:lpstr>Krit. Automic Supporter</vt:lpstr>
      <vt:lpstr>Krit. Automic Development Eng.</vt:lpstr>
      <vt:lpstr>Krit. Automic Operation Eng.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Klünker, Lars</dc:creator>
  <cp:keywords/>
  <dc:description/>
  <cp:lastModifiedBy>Kieckeben, Sven</cp:lastModifiedBy>
  <cp:revision/>
  <dcterms:created xsi:type="dcterms:W3CDTF">2025-05-06T11:06:06Z</dcterms:created>
  <dcterms:modified xsi:type="dcterms:W3CDTF">2026-07-03T08:52:58Z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0x0101006335FD7CDAFF9845B14455A84B5B9D8600A72DC732D26B9A408F0F535BBC372D52</vt:lpwstr>
  </property>
</Properties>
</file>